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Y:\CONSULTANCY CONTRACT YR  2018\TENDERS\IGEN ACCESS\Energy Plan - West Bengal\Docs for Tendering\"/>
    </mc:Choice>
  </mc:AlternateContent>
  <bookViews>
    <workbookView xWindow="0" yWindow="0" windowWidth="21600" windowHeight="9735" activeTab="1"/>
  </bookViews>
  <sheets>
    <sheet name="Remarks" sheetId="5" r:id="rId1"/>
    <sheet name="Assessment" sheetId="2" r:id="rId2"/>
  </sheets>
  <definedNames>
    <definedName name="_xlnm.Print_Area" localSheetId="1">Assessment!$A$1:$O$132</definedName>
    <definedName name="_xlnm.Print_Area" localSheetId="0">Remarks!$A$1:$F$17</definedName>
    <definedName name="_xlnm.Print_Titles" localSheetId="1">Assessment!$1:$9</definedName>
  </definedNames>
  <calcPr calcId="152511"/>
</workbook>
</file>

<file path=xl/calcChain.xml><?xml version="1.0" encoding="utf-8"?>
<calcChain xmlns="http://schemas.openxmlformats.org/spreadsheetml/2006/main">
  <c r="E121" i="2" l="1"/>
  <c r="O120" i="2"/>
  <c r="M120" i="2"/>
  <c r="K120" i="2"/>
  <c r="I120" i="2"/>
  <c r="G120" i="2"/>
  <c r="O118" i="2"/>
  <c r="M118" i="2"/>
  <c r="K118" i="2"/>
  <c r="I118" i="2"/>
  <c r="G118" i="2"/>
  <c r="O116" i="2"/>
  <c r="M116" i="2"/>
  <c r="K116" i="2"/>
  <c r="I116" i="2"/>
  <c r="G116" i="2"/>
  <c r="O115" i="2"/>
  <c r="M115" i="2"/>
  <c r="K115" i="2"/>
  <c r="I115" i="2"/>
  <c r="G115" i="2"/>
  <c r="O114" i="2"/>
  <c r="M114" i="2"/>
  <c r="K114" i="2"/>
  <c r="I114" i="2"/>
  <c r="G114" i="2"/>
  <c r="O111" i="2"/>
  <c r="M111" i="2"/>
  <c r="K111" i="2"/>
  <c r="I111" i="2"/>
  <c r="G111" i="2"/>
  <c r="O110" i="2"/>
  <c r="M110" i="2"/>
  <c r="K110" i="2"/>
  <c r="I110" i="2"/>
  <c r="G110" i="2"/>
  <c r="G121" i="2" l="1"/>
  <c r="O121" i="2"/>
  <c r="I121" i="2"/>
  <c r="K121" i="2"/>
  <c r="M121" i="2"/>
  <c r="O106" i="2"/>
  <c r="O104" i="2"/>
  <c r="O102" i="2"/>
  <c r="O101" i="2"/>
  <c r="O100" i="2"/>
  <c r="O97" i="2"/>
  <c r="O96" i="2"/>
  <c r="O92" i="2"/>
  <c r="O90" i="2"/>
  <c r="O88" i="2"/>
  <c r="O87" i="2"/>
  <c r="O86" i="2"/>
  <c r="O83" i="2"/>
  <c r="O82" i="2"/>
  <c r="O78" i="2"/>
  <c r="O76" i="2"/>
  <c r="O74" i="2"/>
  <c r="O73" i="2"/>
  <c r="O72" i="2"/>
  <c r="O69" i="2"/>
  <c r="O68" i="2"/>
  <c r="O64" i="2"/>
  <c r="O62" i="2"/>
  <c r="O60" i="2"/>
  <c r="O59" i="2"/>
  <c r="O58" i="2"/>
  <c r="O55" i="2"/>
  <c r="O54" i="2"/>
  <c r="O50" i="2"/>
  <c r="O48" i="2"/>
  <c r="O46" i="2"/>
  <c r="O45" i="2"/>
  <c r="O44" i="2"/>
  <c r="O41" i="2"/>
  <c r="O40" i="2"/>
  <c r="O36" i="2"/>
  <c r="O34" i="2"/>
  <c r="O32" i="2"/>
  <c r="O31" i="2"/>
  <c r="O30" i="2"/>
  <c r="O27" i="2"/>
  <c r="O26" i="2"/>
  <c r="O22" i="2"/>
  <c r="O20" i="2"/>
  <c r="O19" i="2"/>
  <c r="O16" i="2"/>
  <c r="O15" i="2"/>
  <c r="O14" i="2"/>
  <c r="O13" i="2"/>
  <c r="O12" i="2"/>
  <c r="O11" i="2"/>
  <c r="M106" i="2"/>
  <c r="M104" i="2"/>
  <c r="M102" i="2"/>
  <c r="M101" i="2"/>
  <c r="M100" i="2"/>
  <c r="M97" i="2"/>
  <c r="M96" i="2"/>
  <c r="M92" i="2"/>
  <c r="M90" i="2"/>
  <c r="M88" i="2"/>
  <c r="M87" i="2"/>
  <c r="M86" i="2"/>
  <c r="M83" i="2"/>
  <c r="M82" i="2"/>
  <c r="M78" i="2"/>
  <c r="M76" i="2"/>
  <c r="M74" i="2"/>
  <c r="M73" i="2"/>
  <c r="M72" i="2"/>
  <c r="M69" i="2"/>
  <c r="M68" i="2"/>
  <c r="M64" i="2"/>
  <c r="M62" i="2"/>
  <c r="M60" i="2"/>
  <c r="M59" i="2"/>
  <c r="M58" i="2"/>
  <c r="M55" i="2"/>
  <c r="M54" i="2"/>
  <c r="M50" i="2"/>
  <c r="M48" i="2"/>
  <c r="M46" i="2"/>
  <c r="M45" i="2"/>
  <c r="M44" i="2"/>
  <c r="M41" i="2"/>
  <c r="M40" i="2"/>
  <c r="M36" i="2"/>
  <c r="M34" i="2"/>
  <c r="M32" i="2"/>
  <c r="M31" i="2"/>
  <c r="M30" i="2"/>
  <c r="M27" i="2"/>
  <c r="M26" i="2"/>
  <c r="M22" i="2"/>
  <c r="M20" i="2"/>
  <c r="M19" i="2"/>
  <c r="M16" i="2"/>
  <c r="M15" i="2"/>
  <c r="M14" i="2"/>
  <c r="M13" i="2"/>
  <c r="M12" i="2"/>
  <c r="M11" i="2"/>
  <c r="K106" i="2"/>
  <c r="K104" i="2"/>
  <c r="K102" i="2"/>
  <c r="K101" i="2"/>
  <c r="K100" i="2"/>
  <c r="K97" i="2"/>
  <c r="K96" i="2"/>
  <c r="K92" i="2"/>
  <c r="K90" i="2"/>
  <c r="K88" i="2"/>
  <c r="K87" i="2"/>
  <c r="K86" i="2"/>
  <c r="K83" i="2"/>
  <c r="K82" i="2"/>
  <c r="K78" i="2"/>
  <c r="K76" i="2"/>
  <c r="K74" i="2"/>
  <c r="K73" i="2"/>
  <c r="K72" i="2"/>
  <c r="K69" i="2"/>
  <c r="K68" i="2"/>
  <c r="K64" i="2"/>
  <c r="K62" i="2"/>
  <c r="K60" i="2"/>
  <c r="K59" i="2"/>
  <c r="K58" i="2"/>
  <c r="K55" i="2"/>
  <c r="K54" i="2"/>
  <c r="K50" i="2"/>
  <c r="K48" i="2"/>
  <c r="K46" i="2"/>
  <c r="K45" i="2"/>
  <c r="K44" i="2"/>
  <c r="K41" i="2"/>
  <c r="K40" i="2"/>
  <c r="K36" i="2"/>
  <c r="K34" i="2"/>
  <c r="K32" i="2"/>
  <c r="K31" i="2"/>
  <c r="K30" i="2"/>
  <c r="K27" i="2"/>
  <c r="K26" i="2"/>
  <c r="K22" i="2"/>
  <c r="K20" i="2"/>
  <c r="K19" i="2"/>
  <c r="K16" i="2"/>
  <c r="K15" i="2"/>
  <c r="K14" i="2"/>
  <c r="K13" i="2"/>
  <c r="K12" i="2"/>
  <c r="K11" i="2"/>
  <c r="I106" i="2"/>
  <c r="I104" i="2"/>
  <c r="I102" i="2"/>
  <c r="I101" i="2"/>
  <c r="I100" i="2"/>
  <c r="I97" i="2"/>
  <c r="I96" i="2"/>
  <c r="I92" i="2"/>
  <c r="I90" i="2"/>
  <c r="I88" i="2"/>
  <c r="I87" i="2"/>
  <c r="I86" i="2"/>
  <c r="I83" i="2"/>
  <c r="I82" i="2"/>
  <c r="I78" i="2"/>
  <c r="I76" i="2"/>
  <c r="I74" i="2"/>
  <c r="I73" i="2"/>
  <c r="I72" i="2"/>
  <c r="I69" i="2"/>
  <c r="I68" i="2"/>
  <c r="I64" i="2"/>
  <c r="I62" i="2"/>
  <c r="I60" i="2"/>
  <c r="I59" i="2"/>
  <c r="I58" i="2"/>
  <c r="I55" i="2"/>
  <c r="I54" i="2"/>
  <c r="I50" i="2"/>
  <c r="I48" i="2"/>
  <c r="I46" i="2"/>
  <c r="I45" i="2"/>
  <c r="I44" i="2"/>
  <c r="I41" i="2"/>
  <c r="I40" i="2"/>
  <c r="I36" i="2"/>
  <c r="I34" i="2"/>
  <c r="I32" i="2"/>
  <c r="I31" i="2"/>
  <c r="I30" i="2"/>
  <c r="I27" i="2"/>
  <c r="I26" i="2"/>
  <c r="I22" i="2"/>
  <c r="I20" i="2"/>
  <c r="I19" i="2"/>
  <c r="I16" i="2"/>
  <c r="I15" i="2"/>
  <c r="I14" i="2"/>
  <c r="I13" i="2"/>
  <c r="I12" i="2"/>
  <c r="I11" i="2"/>
  <c r="I21" i="2" l="1"/>
  <c r="I51" i="2"/>
  <c r="O51" i="2"/>
  <c r="K65" i="2"/>
  <c r="M65" i="2"/>
  <c r="I65" i="2"/>
  <c r="K17" i="2"/>
  <c r="K79" i="2"/>
  <c r="M17" i="2"/>
  <c r="M79" i="2"/>
  <c r="O17" i="2"/>
  <c r="O65" i="2"/>
  <c r="I37" i="2"/>
  <c r="I93" i="2"/>
  <c r="K51" i="2"/>
  <c r="K93" i="2"/>
  <c r="M51" i="2"/>
  <c r="M93" i="2"/>
  <c r="O37" i="2"/>
  <c r="O93" i="2"/>
  <c r="I17" i="2"/>
  <c r="I79" i="2"/>
  <c r="K21" i="2"/>
  <c r="K37" i="2"/>
  <c r="M21" i="2"/>
  <c r="M37" i="2"/>
  <c r="O21" i="2"/>
  <c r="O79" i="2"/>
  <c r="G106" i="2"/>
  <c r="G104" i="2"/>
  <c r="G102" i="2"/>
  <c r="G101" i="2"/>
  <c r="G100" i="2"/>
  <c r="G97" i="2"/>
  <c r="G96" i="2"/>
  <c r="G92" i="2"/>
  <c r="G90" i="2"/>
  <c r="G88" i="2"/>
  <c r="G87" i="2"/>
  <c r="G86" i="2"/>
  <c r="G83" i="2"/>
  <c r="G82" i="2"/>
  <c r="G78" i="2"/>
  <c r="G76" i="2"/>
  <c r="G74" i="2"/>
  <c r="G73" i="2"/>
  <c r="G72" i="2"/>
  <c r="G69" i="2"/>
  <c r="G68" i="2"/>
  <c r="G64" i="2"/>
  <c r="G62" i="2"/>
  <c r="G60" i="2"/>
  <c r="G59" i="2"/>
  <c r="G58" i="2"/>
  <c r="G55" i="2"/>
  <c r="G54" i="2"/>
  <c r="G50" i="2"/>
  <c r="G48" i="2"/>
  <c r="G46" i="2"/>
  <c r="G45" i="2"/>
  <c r="G44" i="2"/>
  <c r="G41" i="2"/>
  <c r="G40" i="2"/>
  <c r="G36" i="2"/>
  <c r="G34" i="2"/>
  <c r="G32" i="2"/>
  <c r="G31" i="2"/>
  <c r="G30" i="2"/>
  <c r="G27" i="2"/>
  <c r="G26" i="2"/>
  <c r="G22" i="2"/>
  <c r="G20" i="2"/>
  <c r="G19" i="2"/>
  <c r="G12" i="2"/>
  <c r="G13" i="2"/>
  <c r="G14" i="2"/>
  <c r="G15" i="2"/>
  <c r="G16" i="2"/>
  <c r="G11" i="2"/>
  <c r="M107" i="2" l="1"/>
  <c r="O107" i="2"/>
  <c r="I122" i="2"/>
  <c r="K122" i="2"/>
  <c r="M122" i="2"/>
  <c r="O122" i="2"/>
  <c r="E79" i="2"/>
  <c r="E65" i="2"/>
  <c r="O123" i="2" l="1"/>
  <c r="O124" i="2" s="1"/>
  <c r="O125" i="2" s="1"/>
  <c r="M123" i="2"/>
  <c r="M124" i="2" s="1"/>
  <c r="M125" i="2" s="1"/>
  <c r="I107" i="2"/>
  <c r="I123" i="2" s="1"/>
  <c r="K107" i="2"/>
  <c r="G79" i="2"/>
  <c r="G65" i="2"/>
  <c r="E17" i="2"/>
  <c r="G21" i="2"/>
  <c r="E93" i="2"/>
  <c r="E51" i="2"/>
  <c r="E37" i="2"/>
  <c r="E21" i="2"/>
  <c r="G122" i="2"/>
  <c r="E123" i="2" l="1"/>
  <c r="E124" i="2" s="1"/>
  <c r="K123" i="2"/>
  <c r="K124" i="2" s="1"/>
  <c r="K125" i="2" s="1"/>
  <c r="I124" i="2"/>
  <c r="I125" i="2" s="1"/>
  <c r="G93" i="2"/>
  <c r="G17" i="2"/>
  <c r="G51" i="2"/>
  <c r="G37" i="2"/>
  <c r="G107" i="2"/>
  <c r="G123" i="2" l="1"/>
  <c r="G124" i="2" s="1"/>
  <c r="G125" i="2" s="1"/>
</calcChain>
</file>

<file path=xl/comments1.xml><?xml version="1.0" encoding="utf-8"?>
<comments xmlns="http://schemas.openxmlformats.org/spreadsheetml/2006/main">
  <authors>
    <author>Martin Strecker</author>
  </authors>
  <commentList>
    <comment ref="E124"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<sst xmlns="http://schemas.openxmlformats.org/spreadsheetml/2006/main" count="268" uniqueCount="187">
  <si>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</si>
  <si>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</si>
  <si>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</si>
  <si>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</si>
  <si>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</si>
  <si>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</si>
  <si>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</si>
  <si>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</si>
  <si>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</si>
  <si>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</si>
  <si>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</si>
  <si>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</si>
  <si>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</si>
  <si>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</si>
  <si>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</si>
  <si>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</si>
  <si>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</si>
  <si>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</si>
  <si>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</si>
  <si>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</si>
  <si>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</si>
  <si>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</si>
  <si>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</si>
  <si>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</si>
  <si>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</si>
  <si>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</si>
  <si>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</si>
  <si>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</si>
  <si>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</si>
  <si>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</si>
  <si>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</si>
  <si>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</si>
  <si>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</si>
  <si>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</si>
  <si>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</si>
  <si>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</si>
  <si>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</si>
  <si>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</si>
  <si>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</si>
  <si>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</si>
  <si>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</si>
  <si>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</si>
  <si>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</si>
  <si>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</si>
  <si>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</si>
  <si>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</si>
  <si>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</si>
  <si>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</si>
  <si>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</si>
  <si>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</si>
  <si>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</si>
  <si>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</si>
  <si>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</si>
  <si>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</si>
  <si>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</si>
  <si>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</si>
  <si>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</si>
  <si>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</si>
  <si>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</si>
  <si>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</si>
  <si>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</si>
  <si>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</si>
  <si>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</si>
  <si>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</si>
  <si>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</si>
  <si>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</si>
  <si>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</si>
  <si>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Project Short Title</t>
  </si>
  <si>
    <t>Date</t>
  </si>
  <si>
    <t>Company 3</t>
  </si>
  <si>
    <t>Company 4</t>
  </si>
  <si>
    <t>Company 5</t>
  </si>
  <si>
    <t>Weighting</t>
  </si>
  <si>
    <t>points</t>
  </si>
  <si>
    <t>assessment</t>
  </si>
  <si>
    <t>Criteria</t>
  </si>
  <si>
    <t>Interpretation of objectives</t>
  </si>
  <si>
    <t>Work schedule and time schedule</t>
  </si>
  <si>
    <t>Appropriateness of suggested concept and work plan</t>
  </si>
  <si>
    <t>General qualification</t>
  </si>
  <si>
    <t>Specific qualification</t>
  </si>
  <si>
    <t>- special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</si>
  <si>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</si>
  <si>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</si>
  <si>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</si>
  <si>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</si>
  <si>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</si>
  <si>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</si>
  <si>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</si>
  <si>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</si>
  <si>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</si>
  <si>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</si>
  <si>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</si>
  <si>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</si>
  <si>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</si>
  <si>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</si>
  <si>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</si>
  <si>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</si>
  <si>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training</t>
  </si>
  <si>
    <t>- professional experience</t>
  </si>
  <si>
    <t xml:space="preserve">- special field </t>
  </si>
  <si>
    <t xml:space="preserve">Language skills </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</si>
  <si>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</si>
  <si>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</si>
  <si>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</si>
  <si>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</si>
  <si>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</si>
  <si>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r>
      <t xml:space="preserve">Notes for Drawing Up an Assessment Grid of offers </t>
    </r>
    <r>
      <rPr>
        <sz val="8"/>
        <rFont val="Arial"/>
        <family val="2"/>
      </rPr>
      <t xml:space="preserve">
As at 06/2012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200,000 the standard weighting can be modified freely to suit the circumstances.</t>
    </r>
  </si>
  <si>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</si>
  <si>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</si>
  <si>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</si>
  <si>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</si>
  <si>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</si>
  <si>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</si>
  <si>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</si>
  <si>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</si>
  <si>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</si>
  <si>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</si>
  <si>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</si>
  <si>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From commission to commission it may also be expedient to make changes to the sub-criteria as specified in the assessment grid. These changes and the reasoning behind them are to be reported in writing to OU 531O/5320 (Contract Management). The main criteria listed in the above table may not be changed.</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</si>
  <si>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</si>
  <si>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</si>
  <si>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</si>
  <si>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</si>
  <si>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</si>
  <si>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</si>
  <si>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</si>
  <si>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</si>
  <si>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4.7.1</t>
  </si>
  <si>
    <t>4.7.2</t>
  </si>
  <si>
    <t>4.7.3</t>
  </si>
  <si>
    <t>4.7.4</t>
  </si>
  <si>
    <t>Subtotal 4.7</t>
  </si>
  <si>
    <t>4.8</t>
  </si>
  <si>
    <t>IGEN ACCESS</t>
  </si>
  <si>
    <t>Individual assessment/Overall assessment</t>
  </si>
  <si>
    <t>14.2114.8-001.00</t>
  </si>
  <si>
    <t>Project Short Title - Developing an Energy Plan and Energy Action Plan for the State of West Bengal</t>
  </si>
  <si>
    <t>Company 1</t>
  </si>
  <si>
    <t>Company 2</t>
  </si>
  <si>
    <t>Expert 4: Renewable Energy and Climate Change</t>
  </si>
  <si>
    <t xml:space="preserve">Project / team management </t>
  </si>
  <si>
    <t>Consideration of local resources / network</t>
  </si>
  <si>
    <t xml:space="preserve">- Degree in engineering/economics/energy planning </t>
  </si>
  <si>
    <t>- Min 10 years of experience in energy planning/modelling</t>
  </si>
  <si>
    <t>hands on experience in developing energy planing/policy at national/state level</t>
  </si>
  <si>
    <t>- Min 10 years of project management experience</t>
  </si>
  <si>
    <t>Regional experience of working in Asia</t>
  </si>
  <si>
    <t>- Ability to lead a team, report writing and presentation</t>
  </si>
  <si>
    <t xml:space="preserve">English, Hindi and Bengali  </t>
  </si>
  <si>
    <t xml:space="preserve">- Degree in engineering/energy econmics/energy planning </t>
  </si>
  <si>
    <t>-Min 5 years of experience on energy planning/modeling</t>
  </si>
  <si>
    <t>Region experience in India (preferably in eastern region)</t>
  </si>
  <si>
    <t>English, hindi (preferably Bengali)</t>
  </si>
  <si>
    <t>Post graduate in energy related study</t>
  </si>
  <si>
    <t>Strong interpersonal communication skill / presentation skill</t>
  </si>
  <si>
    <t>- Min 7 years of experience in energy policies / plans at national/state level</t>
  </si>
  <si>
    <t>Work experience in India</t>
  </si>
  <si>
    <t>English / Hindi</t>
  </si>
  <si>
    <t>- Degree in Engineering or Science</t>
  </si>
  <si>
    <t>Post graduation in energy related topic</t>
  </si>
  <si>
    <t>- minimum 10 years of experience on RE and Climate Change</t>
  </si>
  <si>
    <t>Working experience in India preferably in eastern India</t>
  </si>
  <si>
    <t>English, Hindi and preferably Bengali</t>
  </si>
  <si>
    <t>- Degree in science / economics / development studies</t>
  </si>
  <si>
    <t>- Min 5 yeards of experience in Project Managemt /co-ordination</t>
  </si>
  <si>
    <t xml:space="preserve"> - Hands on lioisoning experience with higher Govt. officials</t>
  </si>
  <si>
    <t>Working experience in India</t>
  </si>
  <si>
    <t>- Degree in energy economics, engineering, energy plnning</t>
  </si>
  <si>
    <t xml:space="preserve">- Degree in Economics/ engineering/energy planning </t>
  </si>
  <si>
    <t>- Min 5 years of experience in energy planning / modeling / policy</t>
  </si>
  <si>
    <t>hands on project mamanement experinece on energy planning, modeling and policy</t>
  </si>
  <si>
    <t xml:space="preserve">Human Resource and  Knowledge Management </t>
  </si>
  <si>
    <t>Strategy (technical concept, training and capacity building)</t>
  </si>
  <si>
    <t>Implementation methods: Management of processes,</t>
  </si>
  <si>
    <t>Cooperation, Steering structure, Learning and Innovation</t>
  </si>
  <si>
    <t>Qualification of Proposed staff</t>
  </si>
  <si>
    <t>Sr. Expert 1: Integrated energy planning and modeling (Team leader)</t>
  </si>
  <si>
    <t>Sr. Expert 2: Integrated energy planning, modelling and economics (co-Leader)</t>
  </si>
  <si>
    <t xml:space="preserve">Sr. Expert 3: Energy policy / planning expert </t>
  </si>
  <si>
    <t>Expert Pool: Technical Expert (Senior most expert will be assessed)</t>
  </si>
  <si>
    <t xml:space="preserve">Expert Pool: </t>
  </si>
  <si>
    <t>Overall Team Composition (including tech. backstoppers)</t>
  </si>
  <si>
    <t xml:space="preserve">Knowledge management strategy and plan </t>
  </si>
  <si>
    <t>Expert Pool: Full time Co-ordinator cum Liaison expert</t>
  </si>
  <si>
    <t>Bengali</t>
  </si>
  <si>
    <t xml:space="preserve">Human resource utilization strategy  and plans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</si>
</sst>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40">
    <border>
      <left/>
      <right/>
      <top/>
      <bottom/>
      <diagonal/>
    </border>
    <border>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right style="thin">
        <color indexed="23"/>
      </right>
      <top/>
      <bottom/>
      <diagonal/>
    </border>
    <border>
      <left/>
      <right/>
      <top style="dotted">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
      <left style="medium">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23"/>
      </left>
      <right style="medium">
        <color indexed="64"/>
      </right>
      <top style="thin">
        <color indexed="64"/>
      </top>
      <bottom style="thin">
        <color indexed="64"/>
      </bottom>
      <diagonal/>
    </border>
    <border>
      <left style="medium">
        <color indexed="64"/>
      </left>
      <right/>
      <top style="dotted">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2" fillId="0" borderId="0" applyFont="0" applyFill="0" applyBorder="0" applyAlignment="0" applyProtection="0"/>
  </cellStyleXfs>
  <cellXfs count="241">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0" fontId="0" fillId="0" borderId="2"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2" xfId="0" applyBorder="1" applyAlignment="1" applyProtection="1">
      <alignment horizontal="left" vertical="center" wrapText="1"/>
    </xf>
    <xf numFmtId="0" fontId="0" fillId="0" borderId="2"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3" xfId="0" applyNumberFormat="1" applyFont="1" applyBorder="1" applyAlignment="1" applyProtection="1">
      <alignment horizontal="center" vertical="center"/>
    </xf>
    <xf numFmtId="0" fontId="0" fillId="0" borderId="5" xfId="0" applyBorder="1" applyAlignment="1" applyProtection="1">
      <alignment vertical="center"/>
    </xf>
    <xf numFmtId="0" fontId="1" fillId="0" borderId="6" xfId="0" quotePrefix="1" applyFont="1" applyBorder="1" applyAlignment="1" applyProtection="1">
      <alignment horizontal="center" vertical="center"/>
    </xf>
    <xf numFmtId="49" fontId="1" fillId="0" borderId="6"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0" fontId="1" fillId="0" borderId="6" xfId="0" applyFont="1" applyFill="1" applyBorder="1" applyAlignment="1" applyProtection="1">
      <alignment vertical="center"/>
    </xf>
    <xf numFmtId="0" fontId="1" fillId="0" borderId="6" xfId="0" applyFont="1" applyBorder="1" applyAlignment="1" applyProtection="1">
      <alignment vertical="center"/>
    </xf>
    <xf numFmtId="0" fontId="0" fillId="0" borderId="6" xfId="0" applyBorder="1" applyAlignment="1" applyProtection="1">
      <alignment vertical="center"/>
    </xf>
    <xf numFmtId="49" fontId="1" fillId="0" borderId="5" xfId="0" applyNumberFormat="1"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49" fontId="3" fillId="0" borderId="11" xfId="0" applyNumberFormat="1" applyFont="1" applyBorder="1" applyAlignment="1" applyProtection="1">
      <alignment horizontal="center" vertical="center"/>
    </xf>
    <xf numFmtId="49" fontId="1" fillId="0" borderId="12" xfId="0" applyNumberFormat="1" applyFont="1" applyBorder="1" applyAlignment="1" applyProtection="1">
      <alignment horizontal="center" vertical="center"/>
    </xf>
    <xf numFmtId="0" fontId="1" fillId="0" borderId="9" xfId="0" applyFont="1" applyBorder="1" applyAlignment="1" applyProtection="1">
      <alignment vertical="center"/>
    </xf>
    <xf numFmtId="0" fontId="1" fillId="3" borderId="10" xfId="0" applyFont="1" applyFill="1" applyBorder="1" applyAlignment="1" applyProtection="1">
      <alignment vertical="center"/>
      <protection locked="0"/>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2" fillId="0" borderId="6" xfId="0" applyFont="1" applyFill="1" applyBorder="1" applyAlignment="1" applyProtection="1">
      <alignment vertical="center"/>
    </xf>
    <xf numFmtId="0" fontId="2" fillId="0" borderId="9" xfId="0" applyFont="1" applyFill="1" applyBorder="1" applyAlignment="1" applyProtection="1">
      <alignment vertical="center"/>
    </xf>
    <xf numFmtId="0" fontId="2" fillId="0" borderId="5" xfId="0" applyFont="1" applyFill="1" applyBorder="1" applyAlignment="1" applyProtection="1">
      <alignment vertical="center"/>
    </xf>
    <xf numFmtId="0" fontId="1" fillId="0" borderId="8" xfId="0" applyFont="1" applyFill="1" applyBorder="1" applyAlignment="1" applyProtection="1">
      <alignment vertical="center"/>
    </xf>
    <xf numFmtId="0" fontId="1" fillId="0" borderId="13" xfId="0" applyFont="1" applyFill="1" applyBorder="1" applyAlignment="1" applyProtection="1">
      <alignment vertical="center"/>
    </xf>
    <xf numFmtId="0" fontId="0" fillId="0" borderId="4" xfId="0" applyFill="1" applyBorder="1" applyAlignment="1" applyProtection="1">
      <alignment vertical="center"/>
    </xf>
    <xf numFmtId="0" fontId="0" fillId="0" borderId="0" xfId="0" applyFill="1" applyBorder="1" applyAlignment="1">
      <alignment vertical="center"/>
    </xf>
    <xf numFmtId="0" fontId="1" fillId="3" borderId="14" xfId="0" applyFont="1" applyFill="1" applyBorder="1" applyAlignment="1" applyProtection="1">
      <alignment vertical="center"/>
      <protection locked="0"/>
    </xf>
    <xf numFmtId="0" fontId="0" fillId="0" borderId="0" xfId="0" applyAlignment="1">
      <alignment vertical="top"/>
    </xf>
    <xf numFmtId="49" fontId="0" fillId="0" borderId="15" xfId="0" applyNumberFormat="1" applyBorder="1" applyAlignment="1">
      <alignment horizontal="center"/>
    </xf>
    <xf numFmtId="0" fontId="0" fillId="4" borderId="15" xfId="0" applyFill="1" applyBorder="1" applyAlignment="1">
      <alignment horizontal="center" vertical="center"/>
    </xf>
    <xf numFmtId="0" fontId="0" fillId="4" borderId="15" xfId="0" applyFill="1" applyBorder="1" applyAlignment="1">
      <alignment horizontal="center" vertical="center" wrapText="1"/>
    </xf>
    <xf numFmtId="49" fontId="1" fillId="0" borderId="16"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0" fontId="0" fillId="0" borderId="6" xfId="0" applyFill="1" applyBorder="1" applyAlignment="1" applyProtection="1">
      <alignment vertical="center"/>
    </xf>
    <xf numFmtId="0" fontId="1" fillId="0" borderId="0" xfId="0" applyFont="1" applyBorder="1" applyAlignment="1" applyProtection="1">
      <alignment horizontal="left" vertical="top"/>
    </xf>
    <xf numFmtId="0" fontId="2" fillId="0" borderId="6" xfId="0" applyFont="1" applyBorder="1" applyAlignment="1" applyProtection="1">
      <alignment vertical="center"/>
    </xf>
    <xf numFmtId="0" fontId="0" fillId="0" borderId="2" xfId="0" applyFill="1" applyBorder="1" applyAlignment="1" applyProtection="1">
      <alignment vertical="center" wrapText="1"/>
    </xf>
    <xf numFmtId="0" fontId="5" fillId="0" borderId="0" xfId="0" applyFont="1" applyBorder="1" applyAlignment="1" applyProtection="1">
      <alignment vertical="center" wrapText="1"/>
    </xf>
    <xf numFmtId="0" fontId="5" fillId="0" borderId="15" xfId="0" applyFont="1" applyBorder="1" applyAlignment="1">
      <alignment wrapText="1"/>
    </xf>
    <xf numFmtId="0" fontId="5" fillId="0" borderId="15" xfId="0" applyFont="1" applyBorder="1"/>
    <xf numFmtId="49" fontId="5" fillId="0" borderId="15" xfId="0" applyNumberFormat="1" applyFont="1" applyBorder="1" applyAlignment="1">
      <alignment horizontal="center"/>
    </xf>
    <xf numFmtId="0" fontId="5" fillId="0" borderId="0" xfId="0" applyFont="1" applyAlignment="1">
      <alignment vertical="top"/>
    </xf>
    <xf numFmtId="0" fontId="1" fillId="3" borderId="9" xfId="0" applyNumberFormat="1" applyFont="1" applyFill="1" applyBorder="1" applyAlignment="1" applyProtection="1">
      <alignment vertical="center"/>
      <protection locked="0"/>
    </xf>
    <xf numFmtId="0" fontId="2" fillId="0" borderId="10" xfId="0" applyNumberFormat="1" applyFont="1" applyFill="1" applyBorder="1" applyAlignment="1" applyProtection="1">
      <alignment vertical="center"/>
    </xf>
    <xf numFmtId="0" fontId="2" fillId="5" borderId="13" xfId="0" applyNumberFormat="1" applyFont="1" applyFill="1" applyBorder="1" applyAlignment="1" applyProtection="1">
      <alignment vertical="center"/>
    </xf>
    <xf numFmtId="0" fontId="2" fillId="0" borderId="9" xfId="0" applyNumberFormat="1" applyFont="1" applyFill="1" applyBorder="1" applyAlignment="1" applyProtection="1">
      <alignment vertical="center"/>
    </xf>
    <xf numFmtId="0" fontId="1" fillId="0" borderId="9" xfId="0" applyNumberFormat="1" applyFont="1" applyBorder="1" applyAlignment="1" applyProtection="1">
      <alignment vertical="center"/>
    </xf>
    <xf numFmtId="0" fontId="1" fillId="0" borderId="9" xfId="0" applyNumberFormat="1" applyFont="1" applyFill="1" applyBorder="1" applyAlignment="1" applyProtection="1">
      <alignment vertical="center"/>
    </xf>
    <xf numFmtId="0" fontId="0" fillId="0" borderId="9" xfId="0" applyNumberFormat="1" applyBorder="1" applyAlignment="1" applyProtection="1">
      <alignment vertical="center"/>
    </xf>
    <xf numFmtId="0" fontId="0" fillId="0" borderId="9" xfId="0" applyNumberFormat="1" applyFill="1" applyBorder="1" applyAlignment="1" applyProtection="1">
      <alignment vertical="center"/>
    </xf>
    <xf numFmtId="0" fontId="1" fillId="5" borderId="13" xfId="0" applyNumberFormat="1" applyFont="1" applyFill="1" applyBorder="1" applyAlignment="1" applyProtection="1">
      <alignment vertical="center"/>
    </xf>
    <xf numFmtId="164" fontId="1" fillId="0" borderId="10" xfId="0" applyNumberFormat="1" applyFont="1" applyBorder="1" applyAlignment="1" applyProtection="1">
      <alignment vertical="center"/>
    </xf>
    <xf numFmtId="164" fontId="2" fillId="0" borderId="10" xfId="0" applyNumberFormat="1" applyFont="1" applyFill="1" applyBorder="1" applyAlignment="1" applyProtection="1">
      <alignment vertical="center"/>
    </xf>
    <xf numFmtId="164" fontId="1" fillId="0" borderId="10" xfId="0" applyNumberFormat="1" applyFont="1" applyFill="1" applyBorder="1" applyAlignment="1" applyProtection="1">
      <alignment vertical="center"/>
    </xf>
    <xf numFmtId="15" fontId="1" fillId="0" borderId="9" xfId="0" applyNumberFormat="1" applyFont="1" applyBorder="1" applyAlignment="1" applyProtection="1">
      <alignment vertical="center"/>
    </xf>
    <xf numFmtId="0" fontId="2" fillId="0" borderId="8" xfId="1" applyNumberFormat="1" applyFont="1" applyBorder="1" applyAlignment="1" applyProtection="1">
      <alignment vertical="center"/>
    </xf>
    <xf numFmtId="0" fontId="2" fillId="2" borderId="8" xfId="1" applyNumberFormat="1" applyFont="1" applyFill="1" applyBorder="1" applyAlignment="1" applyProtection="1">
      <alignment vertical="center"/>
    </xf>
    <xf numFmtId="0" fontId="6" fillId="0" borderId="10" xfId="1" applyNumberFormat="1" applyFont="1" applyBorder="1" applyAlignment="1">
      <alignment vertical="center"/>
    </xf>
    <xf numFmtId="0" fontId="1" fillId="3" borderId="6" xfId="1" applyNumberFormat="1" applyFont="1" applyFill="1" applyBorder="1" applyAlignment="1" applyProtection="1">
      <alignment vertical="center"/>
      <protection locked="0"/>
    </xf>
    <xf numFmtId="0" fontId="2" fillId="3" borderId="8" xfId="0" applyNumberFormat="1" applyFont="1" applyFill="1" applyBorder="1" applyAlignment="1" applyProtection="1">
      <alignment vertical="center"/>
      <protection locked="0"/>
    </xf>
    <xf numFmtId="0" fontId="1" fillId="0" borderId="6" xfId="0" applyNumberFormat="1" applyFont="1" applyBorder="1" applyAlignment="1" applyProtection="1">
      <alignment vertical="center"/>
    </xf>
    <xf numFmtId="0" fontId="1" fillId="3" borderId="13" xfId="0" applyNumberFormat="1" applyFont="1" applyFill="1" applyBorder="1" applyAlignment="1" applyProtection="1">
      <alignment vertical="center"/>
      <protection locked="0"/>
    </xf>
    <xf numFmtId="165" fontId="1" fillId="0" borderId="10" xfId="0" applyNumberFormat="1" applyFont="1" applyBorder="1" applyAlignment="1" applyProtection="1">
      <alignment vertical="center"/>
    </xf>
    <xf numFmtId="165" fontId="2" fillId="0" borderId="14" xfId="0" applyNumberFormat="1" applyFont="1" applyBorder="1" applyAlignment="1" applyProtection="1">
      <alignment vertical="center"/>
    </xf>
    <xf numFmtId="165" fontId="1" fillId="0" borderId="14" xfId="0" applyNumberFormat="1" applyFont="1" applyBorder="1" applyAlignment="1" applyProtection="1">
      <alignment vertical="center"/>
    </xf>
    <xf numFmtId="165" fontId="2" fillId="2" borderId="14" xfId="0" applyNumberFormat="1" applyFont="1" applyFill="1" applyBorder="1" applyAlignment="1" applyProtection="1">
      <alignment vertical="center"/>
    </xf>
    <xf numFmtId="165" fontId="6" fillId="0" borderId="10" xfId="0" applyNumberFormat="1" applyFont="1" applyBorder="1" applyAlignment="1" applyProtection="1">
      <alignment vertical="center"/>
    </xf>
    <xf numFmtId="165" fontId="2" fillId="0" borderId="8" xfId="0" applyNumberFormat="1" applyFont="1" applyBorder="1" applyAlignment="1" applyProtection="1">
      <alignment vertical="center"/>
    </xf>
    <xf numFmtId="0" fontId="2" fillId="3" borderId="10" xfId="0" applyNumberFormat="1" applyFont="1" applyFill="1" applyBorder="1" applyAlignment="1" applyProtection="1">
      <alignment vertical="center"/>
      <protection locked="0"/>
    </xf>
    <xf numFmtId="0" fontId="2" fillId="0" borderId="6" xfId="0" applyNumberFormat="1" applyFont="1" applyFill="1" applyBorder="1" applyAlignment="1" applyProtection="1">
      <alignment vertical="center"/>
    </xf>
    <xf numFmtId="0" fontId="5" fillId="0" borderId="16" xfId="0" applyFont="1" applyBorder="1" applyAlignment="1" applyProtection="1">
      <alignment vertical="center"/>
    </xf>
    <xf numFmtId="0" fontId="5" fillId="0" borderId="19" xfId="0" applyFont="1" applyBorder="1" applyAlignment="1" applyProtection="1">
      <alignment vertical="center"/>
    </xf>
    <xf numFmtId="0" fontId="0" fillId="0" borderId="19" xfId="0" applyBorder="1" applyAlignment="1" applyProtection="1">
      <alignment vertical="center"/>
    </xf>
    <xf numFmtId="49" fontId="1" fillId="0" borderId="0" xfId="0" applyNumberFormat="1" applyFont="1" applyBorder="1" applyAlignment="1">
      <alignment horizontal="right" vertical="center" wrapText="1"/>
    </xf>
    <xf numFmtId="0" fontId="1" fillId="0" borderId="0" xfId="0" applyFont="1"/>
    <xf numFmtId="49" fontId="0" fillId="0" borderId="0" xfId="0" applyNumberFormat="1" applyBorder="1" applyAlignment="1">
      <alignment horizontal="left" vertical="center"/>
    </xf>
    <xf numFmtId="0" fontId="1" fillId="0" borderId="0" xfId="0" applyFont="1" applyBorder="1" applyAlignment="1" applyProtection="1">
      <alignment vertical="center"/>
    </xf>
    <xf numFmtId="0" fontId="0" fillId="0" borderId="0" xfId="0" applyBorder="1" applyAlignment="1" applyProtection="1">
      <alignment vertical="center"/>
    </xf>
    <xf numFmtId="0" fontId="1"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0" fillId="0" borderId="0" xfId="0" applyAlignment="1">
      <alignment wrapText="1"/>
    </xf>
    <xf numFmtId="0" fontId="7" fillId="0" borderId="0" xfId="0" applyFont="1" applyAlignment="1">
      <alignment vertical="top" wrapText="1"/>
    </xf>
    <xf numFmtId="0" fontId="0" fillId="0" borderId="0" xfId="0" applyAlignment="1"/>
    <xf numFmtId="0" fontId="5" fillId="0" borderId="0" xfId="0" applyFont="1" applyBorder="1" applyAlignment="1" applyProtection="1">
      <alignment vertical="top" wrapText="1"/>
    </xf>
    <xf numFmtId="49" fontId="2" fillId="4" borderId="17" xfId="0" applyNumberFormat="1" applyFont="1" applyFill="1" applyBorder="1" applyAlignment="1" applyProtection="1">
      <alignment vertical="center"/>
    </xf>
    <xf numFmtId="49" fontId="0" fillId="3" borderId="0" xfId="0" quotePrefix="1" applyNumberFormat="1" applyFill="1" applyBorder="1" applyAlignment="1" applyProtection="1">
      <alignment vertical="center"/>
      <protection locked="0"/>
    </xf>
    <xf numFmtId="49" fontId="0" fillId="0" borderId="0" xfId="0" quotePrefix="1" applyNumberFormat="1" applyBorder="1" applyAlignment="1" applyProtection="1">
      <alignment vertical="center"/>
    </xf>
    <xf numFmtId="49" fontId="1" fillId="3" borderId="0" xfId="0" applyNumberFormat="1" applyFont="1" applyFill="1" applyBorder="1" applyAlignment="1" applyProtection="1">
      <alignment vertical="center"/>
      <protection locked="0"/>
    </xf>
    <xf numFmtId="49" fontId="0" fillId="3" borderId="0" xfId="0" applyNumberFormat="1" applyFill="1" applyBorder="1" applyAlignment="1" applyProtection="1">
      <alignment vertical="center"/>
      <protection locked="0"/>
    </xf>
    <xf numFmtId="49" fontId="2" fillId="3" borderId="0" xfId="0" applyNumberFormat="1" applyFont="1" applyFill="1" applyBorder="1" applyAlignment="1" applyProtection="1">
      <alignment vertical="center" wrapText="1"/>
      <protection locked="0"/>
    </xf>
    <xf numFmtId="49" fontId="1" fillId="3" borderId="0" xfId="0" applyNumberFormat="1" applyFont="1" applyFill="1" applyBorder="1" applyAlignment="1" applyProtection="1">
      <alignment vertical="center" wrapText="1"/>
      <protection locked="0"/>
    </xf>
    <xf numFmtId="0" fontId="2" fillId="4" borderId="17" xfId="0" applyFont="1" applyFill="1" applyBorder="1" applyAlignment="1" applyProtection="1">
      <alignment horizontal="left" vertical="center" wrapText="1"/>
    </xf>
    <xf numFmtId="0" fontId="0" fillId="4" borderId="17" xfId="0" applyFill="1" applyBorder="1" applyAlignment="1">
      <alignment horizontal="left" vertical="center" wrapText="1"/>
    </xf>
    <xf numFmtId="49" fontId="0" fillId="0" borderId="1" xfId="0" applyNumberFormat="1" applyBorder="1" applyAlignment="1">
      <alignment horizontal="lef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vertical="center" wrapText="1"/>
    </xf>
    <xf numFmtId="49" fontId="5" fillId="0" borderId="0" xfId="0" applyNumberFormat="1" applyFont="1" applyBorder="1" applyAlignment="1" applyProtection="1">
      <alignment vertical="center" wrapText="1"/>
    </xf>
    <xf numFmtId="49" fontId="2" fillId="4" borderId="17" xfId="0" applyNumberFormat="1" applyFont="1" applyFill="1" applyBorder="1" applyAlignment="1" applyProtection="1">
      <alignment horizontal="left" vertical="center"/>
    </xf>
    <xf numFmtId="49" fontId="0" fillId="4" borderId="17" xfId="0" applyNumberFormat="1" applyFill="1" applyBorder="1" applyAlignment="1">
      <alignment horizontal="left" vertical="center"/>
    </xf>
    <xf numFmtId="0" fontId="0" fillId="0" borderId="18"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2" xfId="0" applyFont="1" applyBorder="1" applyAlignment="1" applyProtection="1">
      <alignment vertical="center"/>
    </xf>
    <xf numFmtId="0" fontId="5" fillId="0" borderId="2" xfId="0" applyFont="1" applyBorder="1" applyAlignment="1" applyProtection="1">
      <alignment vertical="center"/>
    </xf>
    <xf numFmtId="49" fontId="1" fillId="0" borderId="2" xfId="0" applyNumberFormat="1" applyFont="1" applyBorder="1" applyAlignment="1" applyProtection="1">
      <alignment vertical="center"/>
    </xf>
    <xf numFmtId="49" fontId="5" fillId="0" borderId="2" xfId="0" applyNumberFormat="1" applyFont="1" applyBorder="1" applyAlignment="1" applyProtection="1">
      <alignment vertical="center"/>
    </xf>
    <xf numFmtId="49" fontId="5" fillId="0" borderId="16" xfId="0" applyNumberFormat="1" applyFont="1" applyBorder="1" applyAlignment="1" applyProtection="1">
      <alignment vertical="center"/>
    </xf>
    <xf numFmtId="0" fontId="0" fillId="0" borderId="1" xfId="0" applyBorder="1" applyAlignment="1">
      <alignment horizontal="left" vertical="center"/>
    </xf>
    <xf numFmtId="49" fontId="5" fillId="0" borderId="2"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2" fillId="4" borderId="1" xfId="0" applyNumberFormat="1" applyFont="1" applyFill="1" applyBorder="1" applyAlignment="1" applyProtection="1">
      <alignment vertical="center" wrapText="1"/>
    </xf>
    <xf numFmtId="49" fontId="6" fillId="4" borderId="1" xfId="0" applyNumberFormat="1" applyFont="1" applyFill="1" applyBorder="1" applyAlignment="1" applyProtection="1">
      <alignment vertical="center" wrapText="1"/>
    </xf>
    <xf numFmtId="0" fontId="5" fillId="0" borderId="17" xfId="0" applyFont="1" applyBorder="1" applyAlignment="1" applyProtection="1">
      <alignment vertical="top" wrapText="1"/>
    </xf>
    <xf numFmtId="49" fontId="2" fillId="3" borderId="17" xfId="0" applyNumberFormat="1" applyFont="1" applyFill="1" applyBorder="1" applyAlignment="1" applyProtection="1">
      <alignment vertical="top"/>
      <protection locked="0"/>
    </xf>
    <xf numFmtId="49" fontId="0" fillId="3" borderId="17" xfId="0" applyNumberFormat="1" applyFill="1" applyBorder="1" applyAlignment="1" applyProtection="1">
      <alignment vertical="top"/>
      <protection locked="0"/>
    </xf>
    <xf numFmtId="49" fontId="2" fillId="3" borderId="2"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2" fillId="3" borderId="17" xfId="0" applyNumberFormat="1" applyFont="1" applyFill="1" applyBorder="1" applyAlignment="1" applyProtection="1">
      <alignment horizontal="center" vertical="center" wrapText="1"/>
      <protection locked="0"/>
    </xf>
    <xf numFmtId="49" fontId="6" fillId="3" borderId="17" xfId="0" applyNumberFormat="1" applyFont="1" applyFill="1" applyBorder="1" applyAlignment="1" applyProtection="1">
      <alignment horizontal="center" vertical="center" wrapText="1"/>
      <protection locked="0"/>
    </xf>
    <xf numFmtId="49" fontId="6" fillId="0" borderId="2" xfId="0" applyNumberFormat="1" applyFont="1" applyFill="1" applyBorder="1" applyAlignment="1" applyProtection="1">
      <alignment horizontal="left" vertical="center"/>
    </xf>
    <xf numFmtId="49" fontId="0" fillId="0" borderId="2" xfId="0" applyNumberFormat="1" applyFill="1" applyBorder="1" applyAlignment="1" applyProtection="1">
      <alignment horizontal="left" vertical="center"/>
    </xf>
    <xf numFmtId="49" fontId="2" fillId="3" borderId="17" xfId="0" applyNumberFormat="1" applyFont="1" applyFill="1" applyBorder="1" applyAlignment="1" applyProtection="1">
      <alignment horizontal="left" vertical="top" wrapText="1"/>
      <protection locked="0"/>
    </xf>
    <xf numFmtId="49" fontId="6" fillId="3" borderId="17" xfId="0" applyNumberFormat="1" applyFont="1" applyFill="1" applyBorder="1" applyAlignment="1" applyProtection="1">
      <alignment horizontal="left" vertical="top" wrapText="1"/>
      <protection locked="0"/>
    </xf>
    <xf numFmtId="49" fontId="2" fillId="3" borderId="0" xfId="0" applyNumberFormat="1" applyFont="1" applyFill="1" applyBorder="1" applyAlignment="1" applyProtection="1">
      <alignment horizontal="left" vertical="top"/>
      <protection locked="0"/>
    </xf>
    <xf numFmtId="0" fontId="1" fillId="0" borderId="17" xfId="0" applyFont="1" applyBorder="1" applyAlignment="1" applyProtection="1">
      <alignment horizontal="center" vertical="top"/>
    </xf>
    <xf numFmtId="0" fontId="5" fillId="0" borderId="17" xfId="0" applyFont="1" applyBorder="1" applyAlignment="1" applyProtection="1">
      <alignment horizontal="center" vertical="top"/>
    </xf>
    <xf numFmtId="0" fontId="0" fillId="0" borderId="0" xfId="0" quotePrefix="1" applyBorder="1" applyAlignment="1" applyProtection="1">
      <alignment vertical="center"/>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0" fontId="0" fillId="3" borderId="2" xfId="0" applyFill="1" applyBorder="1" applyAlignment="1" applyProtection="1">
      <alignment vertical="center"/>
      <protection locked="0"/>
    </xf>
    <xf numFmtId="49" fontId="2" fillId="3" borderId="17" xfId="0" quotePrefix="1" applyNumberFormat="1" applyFont="1" applyFill="1" applyBorder="1" applyAlignment="1" applyProtection="1">
      <alignment vertical="center"/>
      <protection locked="0"/>
    </xf>
    <xf numFmtId="49" fontId="0" fillId="0" borderId="0" xfId="0" quotePrefix="1" applyNumberFormat="1" applyFill="1" applyBorder="1" applyAlignment="1" applyProtection="1">
      <alignment vertical="center"/>
    </xf>
    <xf numFmtId="49" fontId="1" fillId="3" borderId="0" xfId="0" quotePrefix="1" applyNumberFormat="1" applyFont="1" applyFill="1" applyBorder="1" applyAlignment="1" applyProtection="1">
      <alignment vertical="center"/>
      <protection locked="0"/>
    </xf>
    <xf numFmtId="49" fontId="0" fillId="0" borderId="0" xfId="0" applyNumberFormat="1" applyBorder="1" applyAlignment="1" applyProtection="1">
      <alignment vertical="center"/>
    </xf>
    <xf numFmtId="49" fontId="1" fillId="0" borderId="0" xfId="0" applyNumberFormat="1" applyFont="1" applyFill="1" applyBorder="1" applyAlignment="1" applyProtection="1">
      <alignment vertical="center"/>
    </xf>
    <xf numFmtId="49" fontId="2" fillId="3" borderId="17" xfId="0" quotePrefix="1" applyNumberFormat="1" applyFont="1" applyFill="1" applyBorder="1" applyAlignment="1" applyProtection="1">
      <alignment vertical="center" wrapText="1"/>
      <protection locked="0"/>
    </xf>
    <xf numFmtId="49" fontId="1" fillId="3" borderId="17" xfId="0" quotePrefix="1" applyNumberFormat="1" applyFont="1" applyFill="1" applyBorder="1" applyAlignment="1" applyProtection="1">
      <alignment vertical="center" wrapText="1"/>
      <protection locked="0"/>
    </xf>
    <xf numFmtId="49" fontId="1" fillId="0" borderId="0" xfId="0" quotePrefix="1" applyNumberFormat="1" applyFont="1" applyFill="1" applyBorder="1" applyAlignment="1" applyProtection="1">
      <alignment vertical="center"/>
    </xf>
    <xf numFmtId="0" fontId="0" fillId="0" borderId="20" xfId="0" applyBorder="1" applyAlignment="1"/>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1" fillId="3" borderId="17" xfId="0" quotePrefix="1" applyNumberFormat="1" applyFont="1" applyFill="1" applyBorder="1" applyAlignment="1" applyProtection="1">
      <alignment vertical="center"/>
      <protection locked="0"/>
    </xf>
    <xf numFmtId="49" fontId="8" fillId="0" borderId="21" xfId="0" applyNumberFormat="1" applyFont="1" applyBorder="1" applyAlignment="1" applyProtection="1">
      <alignment vertical="center"/>
    </xf>
    <xf numFmtId="49" fontId="9" fillId="0" borderId="22" xfId="0" applyNumberFormat="1" applyFont="1" applyBorder="1" applyAlignment="1">
      <alignment vertical="center"/>
    </xf>
    <xf numFmtId="0" fontId="9" fillId="0" borderId="22" xfId="0" applyFont="1" applyBorder="1" applyAlignment="1">
      <alignment vertical="center"/>
    </xf>
    <xf numFmtId="49" fontId="11" fillId="0" borderId="22" xfId="0" applyNumberFormat="1" applyFont="1" applyBorder="1" applyAlignment="1" applyProtection="1">
      <alignment horizontal="left" vertical="center" wrapText="1"/>
    </xf>
    <xf numFmtId="0" fontId="11" fillId="0" borderId="22" xfId="0" applyFont="1" applyBorder="1" applyAlignment="1">
      <alignment horizontal="left" vertical="center"/>
    </xf>
    <xf numFmtId="0" fontId="11" fillId="0" borderId="23" xfId="0" applyFont="1" applyBorder="1" applyAlignment="1">
      <alignment horizontal="left" vertical="center"/>
    </xf>
    <xf numFmtId="0" fontId="5" fillId="0" borderId="24" xfId="0" applyFont="1" applyBorder="1" applyAlignment="1" applyProtection="1">
      <alignment vertical="top" wrapText="1"/>
    </xf>
    <xf numFmtId="49" fontId="6" fillId="3" borderId="25" xfId="0" applyNumberFormat="1" applyFont="1" applyFill="1" applyBorder="1" applyAlignment="1" applyProtection="1">
      <alignment horizontal="left" vertical="top"/>
      <protection locked="0"/>
    </xf>
    <xf numFmtId="0" fontId="5" fillId="0" borderId="26" xfId="0" applyFont="1" applyBorder="1" applyAlignment="1" applyProtection="1">
      <alignment vertical="top" wrapText="1"/>
    </xf>
    <xf numFmtId="49" fontId="0" fillId="3" borderId="0" xfId="0" applyNumberFormat="1" applyFill="1" applyBorder="1" applyAlignment="1" applyProtection="1">
      <alignment vertical="top"/>
      <protection locked="0"/>
    </xf>
    <xf numFmtId="49" fontId="6" fillId="3" borderId="0" xfId="0" applyNumberFormat="1" applyFont="1" applyFill="1" applyBorder="1" applyAlignment="1" applyProtection="1">
      <alignment horizontal="left" vertical="top" wrapText="1"/>
      <protection locked="0"/>
    </xf>
    <xf numFmtId="49" fontId="2" fillId="3" borderId="27" xfId="0" applyNumberFormat="1" applyFont="1" applyFill="1" applyBorder="1" applyAlignment="1" applyProtection="1">
      <alignment horizontal="left" vertical="top"/>
      <protection locked="0"/>
    </xf>
    <xf numFmtId="49" fontId="6" fillId="3" borderId="27" xfId="0" applyNumberFormat="1" applyFont="1" applyFill="1" applyBorder="1" applyAlignment="1" applyProtection="1">
      <alignment horizontal="left" vertical="top"/>
      <protection locked="0"/>
    </xf>
    <xf numFmtId="49" fontId="5" fillId="0" borderId="28" xfId="0" applyNumberFormat="1" applyFont="1" applyFill="1" applyBorder="1" applyAlignment="1" applyProtection="1">
      <alignment vertical="top" wrapText="1"/>
    </xf>
    <xf numFmtId="49" fontId="6" fillId="0" borderId="29" xfId="0" applyNumberFormat="1" applyFont="1" applyFill="1" applyBorder="1" applyAlignment="1" applyProtection="1">
      <alignment horizontal="left" vertical="center"/>
    </xf>
    <xf numFmtId="0" fontId="1" fillId="0" borderId="26" xfId="0" applyFont="1" applyBorder="1" applyAlignment="1">
      <alignment horizontal="center" vertical="center"/>
    </xf>
    <xf numFmtId="49" fontId="6" fillId="3" borderId="25" xfId="0" applyNumberFormat="1" applyFont="1" applyFill="1" applyBorder="1" applyAlignment="1" applyProtection="1">
      <alignment horizontal="center" vertical="center" wrapText="1"/>
      <protection locked="0"/>
    </xf>
    <xf numFmtId="0" fontId="1" fillId="0" borderId="26" xfId="0" applyFont="1" applyBorder="1" applyAlignment="1" applyProtection="1">
      <alignment vertical="center"/>
    </xf>
    <xf numFmtId="49" fontId="1" fillId="0" borderId="30" xfId="0" applyNumberFormat="1" applyFont="1" applyBorder="1" applyAlignment="1" applyProtection="1">
      <alignment horizontal="center" vertical="center"/>
    </xf>
    <xf numFmtId="0" fontId="1" fillId="0" borderId="28" xfId="0" applyFont="1" applyBorder="1" applyAlignment="1" applyProtection="1">
      <alignment vertical="center"/>
    </xf>
    <xf numFmtId="49" fontId="1" fillId="0" borderId="31" xfId="0" applyNumberFormat="1" applyFont="1" applyBorder="1" applyAlignment="1" applyProtection="1">
      <alignment horizontal="center" vertical="center"/>
    </xf>
    <xf numFmtId="0" fontId="2" fillId="4" borderId="26" xfId="0" quotePrefix="1" applyFont="1" applyFill="1" applyBorder="1" applyAlignment="1" applyProtection="1">
      <alignment horizontal="left" vertical="top"/>
    </xf>
    <xf numFmtId="0" fontId="2" fillId="0" borderId="32" xfId="0" applyNumberFormat="1" applyFont="1" applyFill="1" applyBorder="1" applyAlignment="1" applyProtection="1">
      <alignment vertical="center"/>
    </xf>
    <xf numFmtId="0" fontId="1" fillId="0" borderId="26" xfId="0" applyFont="1" applyBorder="1" applyAlignment="1" applyProtection="1">
      <alignment horizontal="left" vertical="center"/>
    </xf>
    <xf numFmtId="165" fontId="1" fillId="0" borderId="30" xfId="0" applyNumberFormat="1" applyFont="1" applyBorder="1" applyAlignment="1" applyProtection="1">
      <alignment vertical="center"/>
    </xf>
    <xf numFmtId="0" fontId="1" fillId="0" borderId="26" xfId="0" quotePrefix="1" applyFont="1" applyBorder="1" applyAlignment="1" applyProtection="1">
      <alignment horizontal="left" vertical="center"/>
    </xf>
    <xf numFmtId="0" fontId="5" fillId="0" borderId="26" xfId="0" quotePrefix="1" applyFont="1" applyBorder="1" applyAlignment="1" applyProtection="1">
      <alignment horizontal="left" vertical="center"/>
    </xf>
    <xf numFmtId="49" fontId="2" fillId="0" borderId="33" xfId="0" applyNumberFormat="1" applyFont="1" applyBorder="1" applyAlignment="1">
      <alignment horizontal="left" vertical="center"/>
    </xf>
    <xf numFmtId="165" fontId="2" fillId="0" borderId="34" xfId="0" applyNumberFormat="1" applyFont="1" applyBorder="1" applyAlignment="1" applyProtection="1">
      <alignment vertical="center"/>
    </xf>
    <xf numFmtId="0" fontId="2" fillId="4" borderId="26" xfId="0" quotePrefix="1" applyFont="1" applyFill="1" applyBorder="1" applyAlignment="1" applyProtection="1">
      <alignment horizontal="left" vertical="center"/>
    </xf>
    <xf numFmtId="164" fontId="2" fillId="0" borderId="30" xfId="0" applyNumberFormat="1" applyFont="1" applyFill="1" applyBorder="1" applyAlignment="1" applyProtection="1">
      <alignment vertical="center"/>
    </xf>
    <xf numFmtId="0" fontId="1" fillId="0" borderId="26" xfId="0" quotePrefix="1" applyNumberFormat="1" applyFont="1" applyBorder="1" applyAlignment="1" applyProtection="1">
      <alignment horizontal="left" vertical="center"/>
    </xf>
    <xf numFmtId="0" fontId="2" fillId="4" borderId="33" xfId="0" quotePrefix="1" applyFont="1" applyFill="1" applyBorder="1" applyAlignment="1" applyProtection="1">
      <alignment horizontal="left" vertical="center"/>
    </xf>
    <xf numFmtId="165" fontId="6" fillId="0" borderId="34" xfId="0" applyNumberFormat="1" applyFont="1" applyFill="1" applyBorder="1" applyAlignment="1" applyProtection="1">
      <alignment vertical="center"/>
    </xf>
    <xf numFmtId="164" fontId="1" fillId="0" borderId="30" xfId="0" applyNumberFormat="1" applyFont="1" applyBorder="1" applyAlignment="1" applyProtection="1">
      <alignment vertical="center"/>
    </xf>
    <xf numFmtId="164" fontId="1" fillId="0" borderId="30" xfId="0" applyNumberFormat="1" applyFont="1" applyFill="1" applyBorder="1" applyAlignment="1" applyProtection="1">
      <alignment vertical="center"/>
    </xf>
    <xf numFmtId="165" fontId="1" fillId="0" borderId="30" xfId="0" applyNumberFormat="1" applyFont="1" applyFill="1" applyBorder="1" applyAlignment="1" applyProtection="1">
      <alignment vertical="center"/>
    </xf>
    <xf numFmtId="0" fontId="5" fillId="0" borderId="33" xfId="0" applyFont="1" applyBorder="1" applyAlignment="1" applyProtection="1">
      <alignment horizontal="left" vertical="center"/>
    </xf>
    <xf numFmtId="165" fontId="2" fillId="2" borderId="34" xfId="0" applyNumberFormat="1" applyFont="1" applyFill="1" applyBorder="1" applyAlignment="1" applyProtection="1">
      <alignment vertical="center"/>
    </xf>
    <xf numFmtId="0" fontId="1" fillId="0" borderId="26" xfId="0" applyFont="1" applyBorder="1" applyAlignment="1">
      <alignment vertical="center"/>
    </xf>
    <xf numFmtId="0" fontId="1" fillId="0" borderId="33" xfId="0" applyFont="1" applyBorder="1" applyAlignment="1" applyProtection="1">
      <alignment horizontal="left" vertical="center"/>
    </xf>
    <xf numFmtId="0" fontId="14" fillId="0" borderId="0" xfId="0" applyFont="1" applyBorder="1" applyAlignment="1" applyProtection="1">
      <alignment vertical="center"/>
      <protection locked="0"/>
    </xf>
    <xf numFmtId="0" fontId="14" fillId="0" borderId="0" xfId="0" applyFont="1" applyBorder="1" applyAlignment="1">
      <alignment vertical="center"/>
    </xf>
    <xf numFmtId="0" fontId="14" fillId="6" borderId="0" xfId="0" applyFont="1" applyFill="1" applyBorder="1" applyAlignment="1">
      <alignment vertical="center"/>
    </xf>
    <xf numFmtId="49" fontId="1" fillId="0" borderId="33" xfId="0" applyNumberFormat="1" applyFont="1" applyBorder="1" applyAlignment="1" applyProtection="1">
      <alignment horizontal="left" vertical="center"/>
    </xf>
    <xf numFmtId="0" fontId="3" fillId="0" borderId="26" xfId="0" quotePrefix="1" applyFont="1" applyBorder="1" applyAlignment="1" applyProtection="1">
      <alignment vertical="center"/>
    </xf>
    <xf numFmtId="165" fontId="6" fillId="0" borderId="30" xfId="0" applyNumberFormat="1" applyFont="1" applyBorder="1" applyAlignment="1" applyProtection="1">
      <alignment vertical="center"/>
    </xf>
    <xf numFmtId="49" fontId="2" fillId="0" borderId="33" xfId="0" applyNumberFormat="1" applyFont="1" applyBorder="1" applyAlignment="1" applyProtection="1">
      <alignment horizontal="left" vertical="center"/>
    </xf>
    <xf numFmtId="165" fontId="2" fillId="0" borderId="35" xfId="0" applyNumberFormat="1" applyFont="1" applyBorder="1" applyAlignment="1" applyProtection="1">
      <alignment vertical="center"/>
    </xf>
    <xf numFmtId="49" fontId="2" fillId="0" borderId="26" xfId="0" applyNumberFormat="1" applyFont="1" applyBorder="1" applyAlignment="1" applyProtection="1">
      <alignment horizontal="left" vertical="center"/>
    </xf>
    <xf numFmtId="0" fontId="6" fillId="0" borderId="32" xfId="1" applyNumberFormat="1" applyFont="1" applyBorder="1" applyAlignment="1">
      <alignment vertical="center"/>
    </xf>
    <xf numFmtId="49" fontId="1" fillId="0" borderId="26" xfId="0" applyNumberFormat="1" applyFont="1" applyBorder="1" applyAlignment="1" applyProtection="1">
      <alignment horizontal="right" vertical="center"/>
    </xf>
    <xf numFmtId="0" fontId="2" fillId="3" borderId="30" xfId="0" applyNumberFormat="1" applyFont="1" applyFill="1" applyBorder="1" applyAlignment="1" applyProtection="1">
      <alignment vertical="center"/>
      <protection locked="0"/>
    </xf>
    <xf numFmtId="0" fontId="0" fillId="3" borderId="34" xfId="0" applyFill="1" applyBorder="1" applyAlignment="1" applyProtection="1">
      <alignment vertical="center"/>
      <protection locked="0"/>
    </xf>
    <xf numFmtId="49" fontId="1" fillId="0" borderId="26" xfId="0" quotePrefix="1" applyNumberFormat="1" applyFont="1" applyBorder="1" applyAlignment="1" applyProtection="1">
      <alignment horizontal="right" vertical="center"/>
    </xf>
    <xf numFmtId="0" fontId="0" fillId="3" borderId="30" xfId="0" applyFill="1" applyBorder="1" applyAlignment="1" applyProtection="1">
      <alignment vertical="center"/>
      <protection locked="0"/>
    </xf>
    <xf numFmtId="0" fontId="0" fillId="0" borderId="27" xfId="0" applyBorder="1" applyAlignment="1" applyProtection="1">
      <alignment vertical="center"/>
    </xf>
    <xf numFmtId="0" fontId="1" fillId="0" borderId="26" xfId="0" applyFont="1" applyBorder="1" applyAlignment="1">
      <alignment vertical="top" wrapText="1"/>
    </xf>
    <xf numFmtId="0" fontId="0" fillId="0" borderId="0" xfId="0" applyBorder="1" applyAlignment="1">
      <alignment vertical="top" wrapText="1"/>
    </xf>
    <xf numFmtId="0" fontId="0" fillId="0" borderId="27" xfId="0" applyBorder="1" applyAlignment="1">
      <alignment vertical="top" wrapText="1"/>
    </xf>
    <xf numFmtId="49" fontId="1" fillId="0" borderId="26" xfId="0" applyNumberFormat="1" applyFont="1" applyBorder="1" applyAlignment="1" applyProtection="1">
      <alignment vertical="top"/>
      <protection locked="0"/>
    </xf>
    <xf numFmtId="49" fontId="0" fillId="0" borderId="0" xfId="0" applyNumberFormat="1" applyBorder="1" applyAlignment="1">
      <alignment vertical="top"/>
    </xf>
    <xf numFmtId="0" fontId="1" fillId="0" borderId="36" xfId="0" applyFont="1" applyBorder="1" applyAlignment="1"/>
    <xf numFmtId="0" fontId="1" fillId="0" borderId="37" xfId="0" applyFont="1" applyBorder="1" applyAlignment="1">
      <alignment vertical="center"/>
    </xf>
    <xf numFmtId="0" fontId="0" fillId="0" borderId="38" xfId="0" applyBorder="1" applyAlignment="1">
      <alignment horizontal="left" vertical="center" wrapText="1"/>
    </xf>
    <xf numFmtId="0" fontId="0" fillId="0" borderId="38" xfId="0" applyBorder="1" applyAlignment="1">
      <alignment vertical="center" wrapText="1"/>
    </xf>
    <xf numFmtId="0" fontId="1" fillId="0" borderId="38" xfId="0" applyFont="1" applyBorder="1" applyAlignment="1">
      <alignment vertical="center"/>
    </xf>
    <xf numFmtId="0" fontId="1" fillId="0" borderId="38" xfId="0" applyFont="1" applyBorder="1" applyAlignment="1" applyProtection="1">
      <alignment vertical="center"/>
      <protection hidden="1"/>
    </xf>
    <xf numFmtId="0" fontId="1" fillId="0" borderId="38" xfId="0" applyFont="1" applyBorder="1" applyAlignment="1" applyProtection="1">
      <alignment vertical="center"/>
    </xf>
    <xf numFmtId="0" fontId="0" fillId="0" borderId="38" xfId="0" applyBorder="1" applyAlignment="1" applyProtection="1">
      <alignment vertical="center"/>
      <protection hidden="1"/>
    </xf>
    <xf numFmtId="0" fontId="0" fillId="0" borderId="39" xfId="0"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topLeftCell="A8" zoomScaleNormal="100" workbookViewId="0">
      <selection activeCell="B12" sqref="B12:F12"/>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02" t="s">
        <v>107</v>
      </c>
      <c r="B1" s="103"/>
      <c r="C1" s="103"/>
      <c r="D1" s="103"/>
      <c r="E1" s="103"/>
      <c r="F1" s="103"/>
      <c r="G1" s="53"/>
      <c r="H1" s="53"/>
      <c r="I1" s="53"/>
      <c r="J1" s="53"/>
      <c r="K1" s="53"/>
    </row>
    <row r="2" spans="1:11" ht="26.25" customHeight="1">
      <c r="B2" s="50" t="s">
        <v>72</v>
      </c>
      <c r="C2" s="51" t="s">
        <v>108</v>
      </c>
      <c r="D2" s="51" t="s">
        <v>109</v>
      </c>
    </row>
    <row r="3" spans="1:11" ht="11.25" customHeight="1">
      <c r="B3" s="60" t="s">
        <v>110</v>
      </c>
      <c r="C3" s="62" t="s">
        <v>22</v>
      </c>
      <c r="D3" s="62" t="s">
        <v>23</v>
      </c>
    </row>
    <row r="4" spans="1:11">
      <c r="B4" s="61" t="s">
        <v>111</v>
      </c>
      <c r="C4" s="49" t="s">
        <v>115</v>
      </c>
      <c r="D4" s="49" t="s">
        <v>18</v>
      </c>
    </row>
    <row r="5" spans="1:11">
      <c r="B5" s="61" t="s">
        <v>112</v>
      </c>
      <c r="C5" s="49" t="s">
        <v>115</v>
      </c>
      <c r="D5" s="49" t="s">
        <v>18</v>
      </c>
    </row>
    <row r="6" spans="1:11">
      <c r="B6" s="61" t="s">
        <v>113</v>
      </c>
      <c r="C6" s="62" t="s">
        <v>24</v>
      </c>
      <c r="D6" s="62" t="s">
        <v>114</v>
      </c>
    </row>
    <row r="7" spans="1:11" s="48" customFormat="1" ht="18.75" customHeight="1">
      <c r="B7" s="104" t="s">
        <v>116</v>
      </c>
      <c r="C7" s="104"/>
      <c r="D7" s="104"/>
      <c r="E7" s="104"/>
      <c r="F7" s="104"/>
    </row>
    <row r="8" spans="1:11" ht="39" customHeight="1">
      <c r="A8" s="100" t="s">
        <v>117</v>
      </c>
      <c r="B8" s="105"/>
      <c r="C8" s="105"/>
      <c r="D8" s="105"/>
      <c r="E8" s="105"/>
      <c r="F8" s="105"/>
    </row>
    <row r="9" spans="1:11" ht="27.75" customHeight="1">
      <c r="A9" s="48" t="s">
        <v>4</v>
      </c>
      <c r="B9" s="100" t="s">
        <v>118</v>
      </c>
      <c r="C9" s="101"/>
      <c r="D9" s="101"/>
      <c r="E9" s="101"/>
      <c r="F9" s="101"/>
    </row>
    <row r="10" spans="1:11" ht="29.25" customHeight="1">
      <c r="A10" s="48" t="s">
        <v>5</v>
      </c>
      <c r="B10" s="100" t="s">
        <v>119</v>
      </c>
      <c r="C10" s="101"/>
      <c r="D10" s="101"/>
      <c r="E10" s="101"/>
      <c r="F10" s="101"/>
    </row>
    <row r="11" spans="1:11" ht="17.25" customHeight="1">
      <c r="A11" s="48" t="s">
        <v>8</v>
      </c>
      <c r="B11" s="100" t="s">
        <v>120</v>
      </c>
      <c r="C11" s="101"/>
      <c r="D11" s="101"/>
      <c r="E11" s="101"/>
      <c r="F11" s="101"/>
    </row>
    <row r="12" spans="1:11" ht="44.25" customHeight="1">
      <c r="A12" s="48" t="s">
        <v>9</v>
      </c>
      <c r="B12" s="100" t="s">
        <v>121</v>
      </c>
      <c r="C12" s="101"/>
      <c r="D12" s="101"/>
      <c r="E12" s="101"/>
      <c r="F12" s="101"/>
    </row>
    <row r="13" spans="1:11" ht="44.25" customHeight="1">
      <c r="A13" s="48" t="s">
        <v>10</v>
      </c>
      <c r="B13" s="100" t="s">
        <v>122</v>
      </c>
      <c r="C13" s="101"/>
      <c r="D13" s="101"/>
      <c r="E13" s="101"/>
      <c r="F13" s="101"/>
    </row>
    <row r="14" spans="1:11" ht="18.75" customHeight="1">
      <c r="A14" s="48" t="s">
        <v>11</v>
      </c>
      <c r="B14" s="100" t="s">
        <v>123</v>
      </c>
      <c r="C14" s="101"/>
      <c r="D14" s="101"/>
      <c r="E14" s="101"/>
      <c r="F14" s="101"/>
    </row>
    <row r="15" spans="1:11" ht="15.95" customHeight="1">
      <c r="A15" s="48" t="s">
        <v>19</v>
      </c>
      <c r="B15" s="100" t="s">
        <v>124</v>
      </c>
      <c r="C15" s="101"/>
      <c r="D15" s="101"/>
      <c r="E15" s="101"/>
      <c r="F15" s="101"/>
    </row>
    <row r="16" spans="1:11" ht="75" customHeight="1">
      <c r="A16" s="48" t="s">
        <v>20</v>
      </c>
      <c r="B16" s="100" t="s">
        <v>125</v>
      </c>
      <c r="C16" s="101"/>
      <c r="D16" s="101"/>
      <c r="E16" s="101"/>
      <c r="F16" s="101"/>
    </row>
    <row r="17" spans="1:2">
      <c r="A17" s="63" t="s">
        <v>25</v>
      </c>
      <c r="B17" s="96" t="s">
        <v>126</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33"/>
  <sheetViews>
    <sheetView showGridLines="0" tabSelected="1" zoomScaleNormal="100" zoomScaleSheetLayoutView="75" workbookViewId="0">
      <pane xSplit="4" ySplit="9" topLeftCell="E121" activePane="bottomRight" state="frozen"/>
      <selection pane="topRight" activeCell="E1" sqref="E1"/>
      <selection pane="bottomLeft" activeCell="A10" sqref="A10"/>
      <selection pane="bottomRight" activeCell="G2" sqref="G2:K4"/>
    </sheetView>
  </sheetViews>
  <sheetFormatPr defaultColWidth="5.83203125" defaultRowHeight="10.15" customHeight="1"/>
  <cols>
    <col min="1" max="1" width="4.6640625" style="3" customWidth="1"/>
    <col min="2" max="2" width="8.1640625" style="16" customWidth="1"/>
    <col min="3" max="3" width="39.6640625" style="17" customWidth="1"/>
    <col min="4" max="4" width="0.33203125" style="3" customWidth="1"/>
    <col min="5" max="5" width="11.6640625" style="3" customWidth="1"/>
    <col min="6" max="6" width="10.83203125" style="18" customWidth="1"/>
    <col min="7" max="7" width="10.83203125" style="4" customWidth="1"/>
    <col min="8" max="8" width="10.83203125" style="18" customWidth="1"/>
    <col min="9" max="9" width="10.83203125" style="4" customWidth="1"/>
    <col min="10" max="10" width="10.83203125" style="18" customWidth="1"/>
    <col min="11" max="11" width="10.83203125" style="4" customWidth="1"/>
    <col min="12" max="12" width="10.83203125" style="18" customWidth="1"/>
    <col min="13" max="13" width="10.83203125" style="4" customWidth="1"/>
    <col min="14" max="14" width="10.83203125" style="19" customWidth="1"/>
    <col min="15" max="15" width="12.5" style="2" customWidth="1"/>
    <col min="16" max="16" width="10.83203125" style="11" customWidth="1"/>
    <col min="17" max="16384" width="5.83203125" style="11"/>
  </cols>
  <sheetData>
    <row r="1" spans="1:16" ht="69.95" customHeight="1">
      <c r="A1" s="170" t="s">
        <v>63</v>
      </c>
      <c r="B1" s="171"/>
      <c r="C1" s="171"/>
      <c r="D1" s="172"/>
      <c r="E1" s="172"/>
      <c r="F1" s="172"/>
      <c r="G1" s="172"/>
      <c r="H1" s="172"/>
      <c r="I1" s="172"/>
      <c r="J1" s="172"/>
      <c r="K1" s="172"/>
      <c r="L1" s="172"/>
      <c r="M1" s="173"/>
      <c r="N1" s="174"/>
      <c r="O1" s="175"/>
      <c r="P1" s="10"/>
    </row>
    <row r="2" spans="1:16" ht="14.1" customHeight="1">
      <c r="A2" s="176" t="s">
        <v>64</v>
      </c>
      <c r="B2" s="137"/>
      <c r="C2" s="138" t="s">
        <v>134</v>
      </c>
      <c r="D2" s="139"/>
      <c r="E2" s="149" t="s">
        <v>67</v>
      </c>
      <c r="F2" s="150"/>
      <c r="G2" s="146" t="s">
        <v>137</v>
      </c>
      <c r="H2" s="147"/>
      <c r="I2" s="147"/>
      <c r="J2" s="147"/>
      <c r="K2" s="147"/>
      <c r="L2" s="11"/>
      <c r="M2" s="56" t="s">
        <v>68</v>
      </c>
      <c r="N2" s="146"/>
      <c r="O2" s="177"/>
    </row>
    <row r="3" spans="1:16" ht="14.1" customHeight="1">
      <c r="A3" s="178" t="s">
        <v>16</v>
      </c>
      <c r="B3" s="106"/>
      <c r="C3" s="141"/>
      <c r="D3" s="179"/>
      <c r="E3" s="99"/>
      <c r="F3" s="99"/>
      <c r="G3" s="180"/>
      <c r="H3" s="180"/>
      <c r="I3" s="180"/>
      <c r="J3" s="180"/>
      <c r="K3" s="180"/>
      <c r="L3" s="11"/>
      <c r="M3" s="56" t="s">
        <v>17</v>
      </c>
      <c r="N3" s="148" t="s">
        <v>136</v>
      </c>
      <c r="O3" s="181"/>
    </row>
    <row r="4" spans="1:16" ht="14.1" customHeight="1">
      <c r="A4" s="178" t="s">
        <v>65</v>
      </c>
      <c r="B4" s="106"/>
      <c r="C4" s="141" t="s">
        <v>16</v>
      </c>
      <c r="D4" s="141"/>
      <c r="E4" s="99"/>
      <c r="F4" s="99"/>
      <c r="G4" s="180"/>
      <c r="H4" s="180"/>
      <c r="I4" s="180"/>
      <c r="J4" s="180"/>
      <c r="K4" s="180"/>
      <c r="L4" s="11"/>
      <c r="M4" s="56" t="s">
        <v>21</v>
      </c>
      <c r="N4" s="148"/>
      <c r="O4" s="182"/>
    </row>
    <row r="5" spans="1:16" ht="14.1" customHeight="1">
      <c r="A5" s="183" t="s">
        <v>66</v>
      </c>
      <c r="B5" s="131"/>
      <c r="C5" s="140" t="s">
        <v>135</v>
      </c>
      <c r="D5" s="140"/>
      <c r="E5" s="58"/>
      <c r="F5" s="58"/>
      <c r="G5" s="58"/>
      <c r="H5" s="58"/>
      <c r="I5" s="58"/>
      <c r="J5" s="58"/>
      <c r="K5" s="58"/>
      <c r="L5" s="9"/>
      <c r="M5" s="144"/>
      <c r="N5" s="145"/>
      <c r="O5" s="184"/>
    </row>
    <row r="6" spans="1:16" s="1" customFormat="1" ht="27.75" customHeight="1">
      <c r="A6" s="185"/>
      <c r="C6" s="59"/>
      <c r="F6" s="142" t="s">
        <v>138</v>
      </c>
      <c r="G6" s="143"/>
      <c r="H6" s="142" t="s">
        <v>139</v>
      </c>
      <c r="I6" s="143"/>
      <c r="J6" s="143" t="s">
        <v>69</v>
      </c>
      <c r="K6" s="143"/>
      <c r="L6" s="143" t="s">
        <v>70</v>
      </c>
      <c r="M6" s="143"/>
      <c r="N6" s="143" t="s">
        <v>71</v>
      </c>
      <c r="O6" s="186"/>
    </row>
    <row r="7" spans="1:16" s="2" customFormat="1" ht="9.75" customHeight="1">
      <c r="A7" s="187"/>
      <c r="B7" s="132" t="s">
        <v>1</v>
      </c>
      <c r="C7" s="132"/>
      <c r="D7" s="8"/>
      <c r="E7" s="25" t="s">
        <v>0</v>
      </c>
      <c r="F7" s="32" t="s">
        <v>2</v>
      </c>
      <c r="G7" s="33" t="s">
        <v>3</v>
      </c>
      <c r="H7" s="38" t="s">
        <v>2</v>
      </c>
      <c r="I7" s="39" t="s">
        <v>3</v>
      </c>
      <c r="J7" s="38" t="s">
        <v>2</v>
      </c>
      <c r="K7" s="39" t="s">
        <v>3</v>
      </c>
      <c r="L7" s="38" t="s">
        <v>2</v>
      </c>
      <c r="M7" s="39" t="s">
        <v>3</v>
      </c>
      <c r="N7" s="31" t="s">
        <v>2</v>
      </c>
      <c r="O7" s="188" t="s">
        <v>3</v>
      </c>
    </row>
    <row r="8" spans="1:16" s="2" customFormat="1" ht="10.15" customHeight="1">
      <c r="A8" s="187"/>
      <c r="B8" s="133" t="s">
        <v>75</v>
      </c>
      <c r="C8" s="134"/>
      <c r="D8" s="5"/>
      <c r="E8" s="26" t="s">
        <v>72</v>
      </c>
      <c r="F8" s="32" t="s">
        <v>73</v>
      </c>
      <c r="G8" s="33" t="s">
        <v>74</v>
      </c>
      <c r="H8" s="38" t="s">
        <v>73</v>
      </c>
      <c r="I8" s="39" t="s">
        <v>74</v>
      </c>
      <c r="J8" s="38" t="s">
        <v>73</v>
      </c>
      <c r="K8" s="39" t="s">
        <v>74</v>
      </c>
      <c r="L8" s="38" t="s">
        <v>73</v>
      </c>
      <c r="M8" s="39" t="s">
        <v>74</v>
      </c>
      <c r="N8" s="31" t="s">
        <v>73</v>
      </c>
      <c r="O8" s="188" t="s">
        <v>74</v>
      </c>
    </row>
    <row r="9" spans="1:16" s="2" customFormat="1" ht="10.15" customHeight="1">
      <c r="A9" s="189"/>
      <c r="B9" s="12"/>
      <c r="C9" s="13"/>
      <c r="D9" s="52"/>
      <c r="E9" s="27" t="s">
        <v>13</v>
      </c>
      <c r="F9" s="34" t="s">
        <v>14</v>
      </c>
      <c r="G9" s="35" t="s">
        <v>15</v>
      </c>
      <c r="H9" s="34" t="s">
        <v>14</v>
      </c>
      <c r="I9" s="35" t="s">
        <v>15</v>
      </c>
      <c r="J9" s="34" t="s">
        <v>14</v>
      </c>
      <c r="K9" s="35" t="s">
        <v>15</v>
      </c>
      <c r="L9" s="34" t="s">
        <v>14</v>
      </c>
      <c r="M9" s="35" t="s">
        <v>15</v>
      </c>
      <c r="N9" s="23" t="s">
        <v>14</v>
      </c>
      <c r="O9" s="190" t="s">
        <v>15</v>
      </c>
    </row>
    <row r="10" spans="1:16" s="15" customFormat="1" ht="24" customHeight="1">
      <c r="A10" s="191" t="s">
        <v>4</v>
      </c>
      <c r="B10" s="114" t="s">
        <v>78</v>
      </c>
      <c r="C10" s="115"/>
      <c r="D10" s="20"/>
      <c r="E10" s="91"/>
      <c r="F10" s="67"/>
      <c r="G10" s="65"/>
      <c r="H10" s="67"/>
      <c r="I10" s="65"/>
      <c r="J10" s="67"/>
      <c r="K10" s="65"/>
      <c r="L10" s="67"/>
      <c r="M10" s="65"/>
      <c r="N10" s="67"/>
      <c r="O10" s="192"/>
    </row>
    <row r="11" spans="1:16" ht="12" customHeight="1">
      <c r="A11" s="193" t="s">
        <v>26</v>
      </c>
      <c r="B11" s="123" t="s">
        <v>76</v>
      </c>
      <c r="C11" s="123"/>
      <c r="D11" s="94"/>
      <c r="E11" s="80">
        <v>7</v>
      </c>
      <c r="F11" s="64"/>
      <c r="G11" s="84">
        <f>F11*$E11</f>
        <v>0</v>
      </c>
      <c r="H11" s="64"/>
      <c r="I11" s="84">
        <f>H11*$E11</f>
        <v>0</v>
      </c>
      <c r="J11" s="64"/>
      <c r="K11" s="84">
        <f>J11*$E11</f>
        <v>0</v>
      </c>
      <c r="L11" s="64"/>
      <c r="M11" s="84">
        <f>L11*$E11</f>
        <v>0</v>
      </c>
      <c r="N11" s="64"/>
      <c r="O11" s="194">
        <f>N11*$E11</f>
        <v>0</v>
      </c>
    </row>
    <row r="12" spans="1:16" ht="12" customHeight="1">
      <c r="A12" s="193" t="s">
        <v>27</v>
      </c>
      <c r="B12" s="117" t="s">
        <v>173</v>
      </c>
      <c r="C12" s="124"/>
      <c r="D12" s="93"/>
      <c r="E12" s="80">
        <v>8</v>
      </c>
      <c r="F12" s="64"/>
      <c r="G12" s="84">
        <f t="shared" ref="G12:I16" si="0">F12*$E12</f>
        <v>0</v>
      </c>
      <c r="H12" s="64"/>
      <c r="I12" s="84">
        <f t="shared" si="0"/>
        <v>0</v>
      </c>
      <c r="J12" s="64"/>
      <c r="K12" s="84">
        <f t="shared" ref="K12" si="1">J12*$E12</f>
        <v>0</v>
      </c>
      <c r="L12" s="64"/>
      <c r="M12" s="84">
        <f t="shared" ref="M12" si="2">L12*$E12</f>
        <v>0</v>
      </c>
      <c r="N12" s="64"/>
      <c r="O12" s="194">
        <f t="shared" ref="O12" si="3">N12*$E12</f>
        <v>0</v>
      </c>
    </row>
    <row r="13" spans="1:16" ht="12" customHeight="1">
      <c r="A13" s="195" t="s">
        <v>28</v>
      </c>
      <c r="B13" s="117" t="s">
        <v>174</v>
      </c>
      <c r="C13" s="117"/>
      <c r="D13" s="93"/>
      <c r="E13" s="80">
        <v>8</v>
      </c>
      <c r="F13" s="64"/>
      <c r="G13" s="84">
        <f t="shared" si="0"/>
        <v>0</v>
      </c>
      <c r="H13" s="64"/>
      <c r="I13" s="84">
        <f t="shared" si="0"/>
        <v>0</v>
      </c>
      <c r="J13" s="64"/>
      <c r="K13" s="84">
        <f t="shared" ref="K13" si="4">J13*$E13</f>
        <v>0</v>
      </c>
      <c r="L13" s="64"/>
      <c r="M13" s="84">
        <f t="shared" ref="M13" si="5">L13*$E13</f>
        <v>0</v>
      </c>
      <c r="N13" s="64"/>
      <c r="O13" s="194">
        <f t="shared" ref="O13" si="6">N13*$E13</f>
        <v>0</v>
      </c>
    </row>
    <row r="14" spans="1:16" ht="12" customHeight="1">
      <c r="A14" s="195"/>
      <c r="B14" s="117" t="s">
        <v>175</v>
      </c>
      <c r="C14" s="117"/>
      <c r="D14" s="93"/>
      <c r="E14" s="80"/>
      <c r="F14" s="64"/>
      <c r="G14" s="84">
        <f t="shared" si="0"/>
        <v>0</v>
      </c>
      <c r="H14" s="64"/>
      <c r="I14" s="84">
        <f t="shared" si="0"/>
        <v>0</v>
      </c>
      <c r="J14" s="64"/>
      <c r="K14" s="84">
        <f t="shared" ref="K14" si="7">J14*$E14</f>
        <v>0</v>
      </c>
      <c r="L14" s="64"/>
      <c r="M14" s="84">
        <f t="shared" ref="M14" si="8">L14*$E14</f>
        <v>0</v>
      </c>
      <c r="N14" s="64"/>
      <c r="O14" s="194">
        <f t="shared" ref="O14" si="9">N14*$E14</f>
        <v>0</v>
      </c>
    </row>
    <row r="15" spans="1:16" ht="12" customHeight="1">
      <c r="A15" s="196" t="s">
        <v>29</v>
      </c>
      <c r="B15" s="124" t="s">
        <v>77</v>
      </c>
      <c r="C15" s="124"/>
      <c r="D15" s="93"/>
      <c r="E15" s="80">
        <v>5</v>
      </c>
      <c r="F15" s="64"/>
      <c r="G15" s="84">
        <f t="shared" si="0"/>
        <v>0</v>
      </c>
      <c r="H15" s="64"/>
      <c r="I15" s="84">
        <f t="shared" si="0"/>
        <v>0</v>
      </c>
      <c r="J15" s="64"/>
      <c r="K15" s="84">
        <f t="shared" ref="K15" si="10">J15*$E15</f>
        <v>0</v>
      </c>
      <c r="L15" s="64"/>
      <c r="M15" s="84">
        <f t="shared" ref="M15" si="11">L15*$E15</f>
        <v>0</v>
      </c>
      <c r="N15" s="64"/>
      <c r="O15" s="194">
        <f t="shared" ref="O15" si="12">N15*$E15</f>
        <v>0</v>
      </c>
    </row>
    <row r="16" spans="1:16" ht="12" customHeight="1">
      <c r="A16" s="196" t="s">
        <v>30</v>
      </c>
      <c r="B16" s="125" t="s">
        <v>127</v>
      </c>
      <c r="C16" s="126"/>
      <c r="D16" s="92"/>
      <c r="E16" s="80">
        <v>2</v>
      </c>
      <c r="F16" s="64"/>
      <c r="G16" s="84">
        <f t="shared" si="0"/>
        <v>0</v>
      </c>
      <c r="H16" s="64"/>
      <c r="I16" s="84">
        <f t="shared" si="0"/>
        <v>0</v>
      </c>
      <c r="J16" s="64"/>
      <c r="K16" s="84">
        <f t="shared" ref="K16" si="13">J16*$E16</f>
        <v>0</v>
      </c>
      <c r="L16" s="64"/>
      <c r="M16" s="84">
        <f t="shared" ref="M16" si="14">L16*$E16</f>
        <v>0</v>
      </c>
      <c r="N16" s="64"/>
      <c r="O16" s="194">
        <f t="shared" ref="O16" si="15">N16*$E16</f>
        <v>0</v>
      </c>
    </row>
    <row r="17" spans="1:15" s="15" customFormat="1" ht="12" customHeight="1">
      <c r="A17" s="197" t="s">
        <v>88</v>
      </c>
      <c r="B17" s="116"/>
      <c r="C17" s="116"/>
      <c r="D17" s="6"/>
      <c r="E17" s="77">
        <f>SUM(E11:E16)</f>
        <v>30</v>
      </c>
      <c r="F17" s="66"/>
      <c r="G17" s="85">
        <f>SUM(G11:G16)</f>
        <v>0</v>
      </c>
      <c r="H17" s="66"/>
      <c r="I17" s="85">
        <f>SUM(I11:I16)</f>
        <v>0</v>
      </c>
      <c r="J17" s="66"/>
      <c r="K17" s="85">
        <f>SUM(K11:K16)</f>
        <v>0</v>
      </c>
      <c r="L17" s="66"/>
      <c r="M17" s="85">
        <f>SUM(M11:M16)</f>
        <v>0</v>
      </c>
      <c r="N17" s="66"/>
      <c r="O17" s="198">
        <f>SUM(O11:O16)</f>
        <v>0</v>
      </c>
    </row>
    <row r="18" spans="1:15" s="15" customFormat="1" ht="16.5" customHeight="1">
      <c r="A18" s="199" t="s">
        <v>5</v>
      </c>
      <c r="B18" s="120" t="s">
        <v>172</v>
      </c>
      <c r="C18" s="121"/>
      <c r="D18" s="122"/>
      <c r="E18" s="40" t="s">
        <v>12</v>
      </c>
      <c r="F18" s="67"/>
      <c r="G18" s="74"/>
      <c r="H18" s="67"/>
      <c r="I18" s="74"/>
      <c r="J18" s="67"/>
      <c r="K18" s="74"/>
      <c r="L18" s="67"/>
      <c r="M18" s="74"/>
      <c r="N18" s="67"/>
      <c r="O18" s="200"/>
    </row>
    <row r="19" spans="1:15" ht="25.5" customHeight="1">
      <c r="A19" s="201" t="s">
        <v>6</v>
      </c>
      <c r="B19" s="118" t="s">
        <v>186</v>
      </c>
      <c r="C19" s="119"/>
      <c r="D19" s="98"/>
      <c r="E19" s="80">
        <v>5</v>
      </c>
      <c r="F19" s="64"/>
      <c r="G19" s="84">
        <f t="shared" ref="G19:I20" si="16">F19*$E19</f>
        <v>0</v>
      </c>
      <c r="H19" s="64"/>
      <c r="I19" s="84">
        <f t="shared" si="16"/>
        <v>0</v>
      </c>
      <c r="J19" s="64"/>
      <c r="K19" s="84">
        <f t="shared" ref="K19" si="17">J19*$E19</f>
        <v>0</v>
      </c>
      <c r="L19" s="64"/>
      <c r="M19" s="84">
        <f t="shared" ref="M19" si="18">L19*$E19</f>
        <v>0</v>
      </c>
      <c r="N19" s="64"/>
      <c r="O19" s="194">
        <f t="shared" ref="O19" si="19">N19*$E19</f>
        <v>0</v>
      </c>
    </row>
    <row r="20" spans="1:15" ht="12" customHeight="1">
      <c r="A20" s="201" t="s">
        <v>7</v>
      </c>
      <c r="B20" s="127" t="s">
        <v>183</v>
      </c>
      <c r="C20" s="128"/>
      <c r="D20" s="129"/>
      <c r="E20" s="80">
        <v>3</v>
      </c>
      <c r="F20" s="64"/>
      <c r="G20" s="84">
        <f t="shared" si="16"/>
        <v>0</v>
      </c>
      <c r="H20" s="64"/>
      <c r="I20" s="84">
        <f t="shared" si="16"/>
        <v>0</v>
      </c>
      <c r="J20" s="64"/>
      <c r="K20" s="84">
        <f t="shared" ref="K20" si="20">J20*$E20</f>
        <v>0</v>
      </c>
      <c r="L20" s="64"/>
      <c r="M20" s="84">
        <f t="shared" ref="M20" si="21">L20*$E20</f>
        <v>0</v>
      </c>
      <c r="N20" s="64"/>
      <c r="O20" s="194">
        <f t="shared" ref="O20" si="22">N20*$E20</f>
        <v>0</v>
      </c>
    </row>
    <row r="21" spans="1:15" s="15" customFormat="1" ht="12" customHeight="1">
      <c r="A21" s="197" t="s">
        <v>89</v>
      </c>
      <c r="B21" s="116"/>
      <c r="C21" s="116"/>
      <c r="D21" s="6"/>
      <c r="E21" s="77">
        <f>SUM(E19:E20)</f>
        <v>8</v>
      </c>
      <c r="F21" s="66"/>
      <c r="G21" s="85">
        <f>SUM(G19:G20)</f>
        <v>0</v>
      </c>
      <c r="H21" s="66"/>
      <c r="I21" s="85">
        <f>SUM(I19:I20)</f>
        <v>0</v>
      </c>
      <c r="J21" s="66"/>
      <c r="K21" s="85">
        <f>SUM(K19:K20)</f>
        <v>0</v>
      </c>
      <c r="L21" s="66"/>
      <c r="M21" s="85">
        <f>SUM(M19:M20)</f>
        <v>0</v>
      </c>
      <c r="N21" s="66"/>
      <c r="O21" s="198">
        <f>SUM(O19:O20)</f>
        <v>0</v>
      </c>
    </row>
    <row r="22" spans="1:15" s="15" customFormat="1" ht="16.5" customHeight="1">
      <c r="A22" s="202" t="s">
        <v>61</v>
      </c>
      <c r="B22" s="135" t="s">
        <v>142</v>
      </c>
      <c r="C22" s="136"/>
      <c r="D22" s="21"/>
      <c r="E22" s="81">
        <v>5</v>
      </c>
      <c r="F22" s="83"/>
      <c r="G22" s="86">
        <f>F22*$E22</f>
        <v>0</v>
      </c>
      <c r="H22" s="83"/>
      <c r="I22" s="86">
        <f>H22*$E22</f>
        <v>0</v>
      </c>
      <c r="J22" s="83"/>
      <c r="K22" s="86">
        <f>J22*$E22</f>
        <v>0</v>
      </c>
      <c r="L22" s="83"/>
      <c r="M22" s="86">
        <f>L22*$E22</f>
        <v>0</v>
      </c>
      <c r="N22" s="83"/>
      <c r="O22" s="203">
        <f>N22*$E22</f>
        <v>0</v>
      </c>
    </row>
    <row r="23" spans="1:15" s="15" customFormat="1" ht="17.100000000000001" customHeight="1">
      <c r="A23" s="199" t="s">
        <v>9</v>
      </c>
      <c r="B23" s="107" t="s">
        <v>176</v>
      </c>
      <c r="C23" s="107"/>
      <c r="D23" s="20"/>
      <c r="E23" s="40"/>
      <c r="F23" s="67"/>
      <c r="G23" s="74"/>
      <c r="H23" s="67"/>
      <c r="I23" s="74"/>
      <c r="J23" s="67"/>
      <c r="K23" s="74"/>
      <c r="L23" s="67"/>
      <c r="M23" s="74"/>
      <c r="N23" s="67"/>
      <c r="O23" s="200"/>
    </row>
    <row r="24" spans="1:15" ht="30.75" customHeight="1">
      <c r="A24" s="193" t="s">
        <v>31</v>
      </c>
      <c r="B24" s="112" t="s">
        <v>177</v>
      </c>
      <c r="C24" s="113"/>
      <c r="D24" s="98"/>
      <c r="E24" s="29"/>
      <c r="F24" s="68"/>
      <c r="G24" s="73"/>
      <c r="H24" s="68"/>
      <c r="I24" s="73"/>
      <c r="J24" s="68"/>
      <c r="K24" s="73"/>
      <c r="L24" s="68"/>
      <c r="M24" s="73"/>
      <c r="N24" s="68"/>
      <c r="O24" s="204"/>
    </row>
    <row r="25" spans="1:15" ht="12" customHeight="1">
      <c r="A25" s="193" t="s">
        <v>32</v>
      </c>
      <c r="B25" s="109" t="s">
        <v>79</v>
      </c>
      <c r="C25" s="109"/>
      <c r="D25" s="98"/>
      <c r="E25" s="29"/>
      <c r="F25" s="68"/>
      <c r="G25" s="73"/>
      <c r="H25" s="68"/>
      <c r="I25" s="73"/>
      <c r="J25" s="68"/>
      <c r="K25" s="73"/>
      <c r="L25" s="68"/>
      <c r="M25" s="73"/>
      <c r="N25" s="68"/>
      <c r="O25" s="204"/>
    </row>
    <row r="26" spans="1:15" ht="12" customHeight="1">
      <c r="A26" s="193"/>
      <c r="B26" s="110" t="s">
        <v>143</v>
      </c>
      <c r="C26" s="111"/>
      <c r="D26" s="98"/>
      <c r="E26" s="80">
        <v>3</v>
      </c>
      <c r="F26" s="64"/>
      <c r="G26" s="84">
        <f t="shared" ref="G26:I27" si="23">F26*$E26</f>
        <v>0</v>
      </c>
      <c r="H26" s="64"/>
      <c r="I26" s="84">
        <f t="shared" si="23"/>
        <v>0</v>
      </c>
      <c r="J26" s="64"/>
      <c r="K26" s="84">
        <f t="shared" ref="K26" si="24">J26*$E26</f>
        <v>0</v>
      </c>
      <c r="L26" s="64"/>
      <c r="M26" s="84">
        <f t="shared" ref="M26" si="25">L26*$E26</f>
        <v>0</v>
      </c>
      <c r="N26" s="64"/>
      <c r="O26" s="194">
        <f t="shared" ref="O26" si="26">N26*$E26</f>
        <v>0</v>
      </c>
    </row>
    <row r="27" spans="1:15" ht="12" customHeight="1">
      <c r="A27" s="193"/>
      <c r="B27" s="108" t="s">
        <v>144</v>
      </c>
      <c r="C27" s="108"/>
      <c r="D27" s="98"/>
      <c r="E27" s="80">
        <v>5</v>
      </c>
      <c r="F27" s="64"/>
      <c r="G27" s="84">
        <f t="shared" si="23"/>
        <v>0</v>
      </c>
      <c r="H27" s="64"/>
      <c r="I27" s="84">
        <f t="shared" si="23"/>
        <v>0</v>
      </c>
      <c r="J27" s="64"/>
      <c r="K27" s="84">
        <f t="shared" ref="K27" si="27">J27*$E27</f>
        <v>0</v>
      </c>
      <c r="L27" s="64"/>
      <c r="M27" s="84">
        <f t="shared" ref="M27" si="28">L27*$E27</f>
        <v>0</v>
      </c>
      <c r="N27" s="64"/>
      <c r="O27" s="194">
        <f t="shared" ref="O27" si="29">N27*$E27</f>
        <v>0</v>
      </c>
    </row>
    <row r="28" spans="1:15" ht="12" customHeight="1">
      <c r="A28" s="193" t="s">
        <v>33</v>
      </c>
      <c r="B28" s="109" t="s">
        <v>80</v>
      </c>
      <c r="C28" s="109"/>
      <c r="D28" s="98"/>
      <c r="E28" s="29"/>
      <c r="F28" s="68"/>
      <c r="G28" s="73"/>
      <c r="H28" s="68"/>
      <c r="I28" s="73"/>
      <c r="J28" s="68"/>
      <c r="K28" s="73"/>
      <c r="L28" s="68"/>
      <c r="M28" s="73"/>
      <c r="N28" s="68"/>
      <c r="O28" s="204"/>
    </row>
    <row r="29" spans="1:15" ht="12" customHeight="1">
      <c r="A29" s="193"/>
      <c r="B29" s="153" t="s">
        <v>81</v>
      </c>
      <c r="C29" s="153"/>
      <c r="D29" s="54"/>
      <c r="E29" s="28"/>
      <c r="F29" s="69"/>
      <c r="G29" s="75"/>
      <c r="H29" s="69"/>
      <c r="I29" s="75"/>
      <c r="J29" s="69"/>
      <c r="K29" s="75"/>
      <c r="L29" s="69"/>
      <c r="M29" s="75"/>
      <c r="N29" s="69"/>
      <c r="O29" s="205"/>
    </row>
    <row r="30" spans="1:15" ht="12" customHeight="1">
      <c r="A30" s="193"/>
      <c r="B30" s="110" t="s">
        <v>145</v>
      </c>
      <c r="C30" s="111"/>
      <c r="D30" s="98"/>
      <c r="E30" s="80"/>
      <c r="F30" s="64"/>
      <c r="G30" s="84">
        <f t="shared" ref="G30:I32" si="30">F30*$E30</f>
        <v>0</v>
      </c>
      <c r="H30" s="64"/>
      <c r="I30" s="84">
        <f t="shared" si="30"/>
        <v>0</v>
      </c>
      <c r="J30" s="64"/>
      <c r="K30" s="84">
        <f t="shared" ref="K30" si="31">J30*$E30</f>
        <v>0</v>
      </c>
      <c r="L30" s="64"/>
      <c r="M30" s="84">
        <f t="shared" ref="M30" si="32">L30*$E30</f>
        <v>0</v>
      </c>
      <c r="N30" s="64"/>
      <c r="O30" s="206">
        <f t="shared" ref="O30" si="33">N30*$E30</f>
        <v>0</v>
      </c>
    </row>
    <row r="31" spans="1:15" ht="12" customHeight="1">
      <c r="A31" s="193"/>
      <c r="B31" s="158" t="s">
        <v>146</v>
      </c>
      <c r="C31" s="158"/>
      <c r="D31" s="98"/>
      <c r="E31" s="80">
        <v>2</v>
      </c>
      <c r="F31" s="64"/>
      <c r="G31" s="84">
        <f t="shared" si="30"/>
        <v>0</v>
      </c>
      <c r="H31" s="64"/>
      <c r="I31" s="84">
        <f t="shared" si="30"/>
        <v>0</v>
      </c>
      <c r="J31" s="64"/>
      <c r="K31" s="84">
        <f t="shared" ref="K31" si="34">J31*$E31</f>
        <v>0</v>
      </c>
      <c r="L31" s="64"/>
      <c r="M31" s="84">
        <f t="shared" ref="M31" si="35">L31*$E31</f>
        <v>0</v>
      </c>
      <c r="N31" s="64"/>
      <c r="O31" s="194">
        <f t="shared" ref="O31" si="36">N31*$E31</f>
        <v>0</v>
      </c>
    </row>
    <row r="32" spans="1:15" ht="12" customHeight="1">
      <c r="A32" s="193"/>
      <c r="B32" s="159" t="s">
        <v>148</v>
      </c>
      <c r="C32" s="153"/>
      <c r="D32" s="98"/>
      <c r="E32" s="80">
        <v>2</v>
      </c>
      <c r="F32" s="64"/>
      <c r="G32" s="84">
        <f t="shared" si="30"/>
        <v>0</v>
      </c>
      <c r="H32" s="64"/>
      <c r="I32" s="84">
        <f t="shared" si="30"/>
        <v>0</v>
      </c>
      <c r="J32" s="64"/>
      <c r="K32" s="84">
        <f t="shared" ref="K32" si="37">J32*$E32</f>
        <v>0</v>
      </c>
      <c r="L32" s="64"/>
      <c r="M32" s="84">
        <f t="shared" ref="M32" si="38">L32*$E32</f>
        <v>0</v>
      </c>
      <c r="N32" s="64"/>
      <c r="O32" s="194">
        <f t="shared" ref="O32" si="39">N32*$E32</f>
        <v>0</v>
      </c>
    </row>
    <row r="33" spans="1:15" ht="12" customHeight="1">
      <c r="A33" s="193" t="s">
        <v>34</v>
      </c>
      <c r="B33" s="151" t="s">
        <v>84</v>
      </c>
      <c r="C33" s="151"/>
      <c r="D33" s="98"/>
      <c r="E33" s="28"/>
      <c r="F33" s="69"/>
      <c r="G33" s="75"/>
      <c r="H33" s="69"/>
      <c r="I33" s="75"/>
      <c r="J33" s="69"/>
      <c r="K33" s="75"/>
      <c r="L33" s="69"/>
      <c r="M33" s="75"/>
      <c r="N33" s="69"/>
      <c r="O33" s="205"/>
    </row>
    <row r="34" spans="1:15" ht="12" customHeight="1">
      <c r="A34" s="193"/>
      <c r="B34" s="152" t="s">
        <v>147</v>
      </c>
      <c r="C34" s="152"/>
      <c r="D34" s="98"/>
      <c r="E34" s="80">
        <v>2</v>
      </c>
      <c r="F34" s="64"/>
      <c r="G34" s="84">
        <f>F34*$E34</f>
        <v>0</v>
      </c>
      <c r="H34" s="64"/>
      <c r="I34" s="84">
        <f>H34*$E34</f>
        <v>0</v>
      </c>
      <c r="J34" s="64"/>
      <c r="K34" s="84">
        <f>J34*$E34</f>
        <v>0</v>
      </c>
      <c r="L34" s="64"/>
      <c r="M34" s="84">
        <f>L34*$E34</f>
        <v>0</v>
      </c>
      <c r="N34" s="64"/>
      <c r="O34" s="194">
        <f>N34*$E34</f>
        <v>0</v>
      </c>
    </row>
    <row r="35" spans="1:15" ht="12" customHeight="1">
      <c r="A35" s="193" t="s">
        <v>35</v>
      </c>
      <c r="B35" s="153" t="s">
        <v>86</v>
      </c>
      <c r="C35" s="153"/>
      <c r="D35" s="54"/>
      <c r="E35" s="28"/>
      <c r="F35" s="69"/>
      <c r="G35" s="75"/>
      <c r="H35" s="69"/>
      <c r="I35" s="75"/>
      <c r="J35" s="69"/>
      <c r="K35" s="75"/>
      <c r="L35" s="69"/>
      <c r="M35" s="75"/>
      <c r="N35" s="69"/>
      <c r="O35" s="205"/>
    </row>
    <row r="36" spans="1:15" ht="12" customHeight="1">
      <c r="A36" s="193"/>
      <c r="B36" s="154" t="s">
        <v>149</v>
      </c>
      <c r="C36" s="154"/>
      <c r="D36" s="98"/>
      <c r="E36" s="80">
        <v>1</v>
      </c>
      <c r="F36" s="64"/>
      <c r="G36" s="84">
        <f>F36*$E36</f>
        <v>0</v>
      </c>
      <c r="H36" s="64"/>
      <c r="I36" s="84">
        <f>H36*$E36</f>
        <v>0</v>
      </c>
      <c r="J36" s="64"/>
      <c r="K36" s="84">
        <f>J36*$E36</f>
        <v>0</v>
      </c>
      <c r="L36" s="64"/>
      <c r="M36" s="84">
        <f>L36*$E36</f>
        <v>0</v>
      </c>
      <c r="N36" s="64"/>
      <c r="O36" s="194">
        <f>N36*$E36</f>
        <v>0</v>
      </c>
    </row>
    <row r="37" spans="1:15" s="15" customFormat="1" ht="12" customHeight="1">
      <c r="A37" s="207" t="s">
        <v>92</v>
      </c>
      <c r="B37" s="130"/>
      <c r="C37" s="130"/>
      <c r="D37" s="7"/>
      <c r="E37" s="78">
        <f>SUM(E26:E36)</f>
        <v>15</v>
      </c>
      <c r="F37" s="66"/>
      <c r="G37" s="87">
        <f>SUM(G26:G36)</f>
        <v>0</v>
      </c>
      <c r="H37" s="66"/>
      <c r="I37" s="87">
        <f>SUM(I26:I36)</f>
        <v>0</v>
      </c>
      <c r="J37" s="66"/>
      <c r="K37" s="87">
        <f>SUM(K26:K36)</f>
        <v>0</v>
      </c>
      <c r="L37" s="66"/>
      <c r="M37" s="87">
        <f>SUM(M26:M36)</f>
        <v>0</v>
      </c>
      <c r="N37" s="66"/>
      <c r="O37" s="208">
        <f>SUM(O26:O36)</f>
        <v>0</v>
      </c>
    </row>
    <row r="38" spans="1:15" ht="29.25" customHeight="1">
      <c r="A38" s="195" t="s">
        <v>36</v>
      </c>
      <c r="B38" s="160" t="s">
        <v>178</v>
      </c>
      <c r="C38" s="160"/>
      <c r="D38" s="98"/>
      <c r="E38" s="29"/>
      <c r="F38" s="68"/>
      <c r="G38" s="73"/>
      <c r="H38" s="68"/>
      <c r="I38" s="73"/>
      <c r="J38" s="68"/>
      <c r="K38" s="73"/>
      <c r="L38" s="68"/>
      <c r="M38" s="73"/>
      <c r="N38" s="68"/>
      <c r="O38" s="204"/>
    </row>
    <row r="39" spans="1:15" ht="12" customHeight="1">
      <c r="A39" s="195" t="s">
        <v>37</v>
      </c>
      <c r="B39" s="156" t="s">
        <v>79</v>
      </c>
      <c r="C39" s="156"/>
      <c r="D39" s="98"/>
      <c r="E39" s="82"/>
      <c r="F39" s="68"/>
      <c r="G39" s="73"/>
      <c r="H39" s="68"/>
      <c r="I39" s="73"/>
      <c r="J39" s="68"/>
      <c r="K39" s="73"/>
      <c r="L39" s="68"/>
      <c r="M39" s="73"/>
      <c r="N39" s="68"/>
      <c r="O39" s="204"/>
    </row>
    <row r="40" spans="1:15" ht="12" customHeight="1">
      <c r="A40" s="195"/>
      <c r="B40" s="110" t="s">
        <v>150</v>
      </c>
      <c r="C40" s="111"/>
      <c r="D40" s="98"/>
      <c r="E40" s="80">
        <v>2</v>
      </c>
      <c r="F40" s="64"/>
      <c r="G40" s="84">
        <f t="shared" ref="G40:I41" si="40">F40*$E40</f>
        <v>0</v>
      </c>
      <c r="H40" s="64"/>
      <c r="I40" s="84">
        <f t="shared" si="40"/>
        <v>0</v>
      </c>
      <c r="J40" s="64"/>
      <c r="K40" s="84">
        <f t="shared" ref="K40" si="41">J40*$E40</f>
        <v>0</v>
      </c>
      <c r="L40" s="64"/>
      <c r="M40" s="84">
        <f t="shared" ref="M40" si="42">L40*$E40</f>
        <v>0</v>
      </c>
      <c r="N40" s="64"/>
      <c r="O40" s="194">
        <f t="shared" ref="O40" si="43">N40*$E40</f>
        <v>0</v>
      </c>
    </row>
    <row r="41" spans="1:15" ht="12" customHeight="1">
      <c r="A41" s="209"/>
      <c r="B41" s="157" t="s">
        <v>151</v>
      </c>
      <c r="C41" s="108"/>
      <c r="D41" s="98"/>
      <c r="E41" s="80">
        <v>2</v>
      </c>
      <c r="F41" s="64"/>
      <c r="G41" s="84">
        <f t="shared" si="40"/>
        <v>0</v>
      </c>
      <c r="H41" s="64"/>
      <c r="I41" s="84">
        <f t="shared" si="40"/>
        <v>0</v>
      </c>
      <c r="J41" s="64"/>
      <c r="K41" s="84">
        <f t="shared" ref="K41" si="44">J41*$E41</f>
        <v>0</v>
      </c>
      <c r="L41" s="64"/>
      <c r="M41" s="84">
        <f t="shared" ref="M41" si="45">L41*$E41</f>
        <v>0</v>
      </c>
      <c r="N41" s="64"/>
      <c r="O41" s="194">
        <f t="shared" ref="O41" si="46">N41*$E41</f>
        <v>0</v>
      </c>
    </row>
    <row r="42" spans="1:15" ht="12" customHeight="1">
      <c r="A42" s="195" t="s">
        <v>38</v>
      </c>
      <c r="B42" s="109" t="s">
        <v>80</v>
      </c>
      <c r="C42" s="109"/>
      <c r="D42" s="98"/>
      <c r="E42" s="30"/>
      <c r="F42" s="70"/>
      <c r="G42" s="73"/>
      <c r="H42" s="70"/>
      <c r="I42" s="73"/>
      <c r="J42" s="70"/>
      <c r="K42" s="73"/>
      <c r="L42" s="70"/>
      <c r="M42" s="73"/>
      <c r="N42" s="70"/>
      <c r="O42" s="204"/>
    </row>
    <row r="43" spans="1:15" ht="12" customHeight="1">
      <c r="A43" s="195"/>
      <c r="B43" s="156" t="s">
        <v>81</v>
      </c>
      <c r="C43" s="156"/>
      <c r="D43" s="54"/>
      <c r="E43" s="55"/>
      <c r="F43" s="71"/>
      <c r="G43" s="75"/>
      <c r="H43" s="71"/>
      <c r="I43" s="75"/>
      <c r="J43" s="71"/>
      <c r="K43" s="75"/>
      <c r="L43" s="71"/>
      <c r="M43" s="75"/>
      <c r="N43" s="71"/>
      <c r="O43" s="205"/>
    </row>
    <row r="44" spans="1:15" ht="12" customHeight="1">
      <c r="A44" s="195"/>
      <c r="B44" s="111" t="s">
        <v>154</v>
      </c>
      <c r="C44" s="111"/>
      <c r="D44" s="98"/>
      <c r="E44" s="80">
        <v>3</v>
      </c>
      <c r="F44" s="64"/>
      <c r="G44" s="84">
        <f t="shared" ref="G44:I46" si="47">F44*$E44</f>
        <v>0</v>
      </c>
      <c r="H44" s="64"/>
      <c r="I44" s="84">
        <f t="shared" si="47"/>
        <v>0</v>
      </c>
      <c r="J44" s="64"/>
      <c r="K44" s="84">
        <f t="shared" ref="K44" si="48">J44*$E44</f>
        <v>0</v>
      </c>
      <c r="L44" s="64"/>
      <c r="M44" s="84">
        <f t="shared" ref="M44" si="49">L44*$E44</f>
        <v>0</v>
      </c>
      <c r="N44" s="64"/>
      <c r="O44" s="206">
        <f t="shared" ref="O44" si="50">N44*$E44</f>
        <v>0</v>
      </c>
    </row>
    <row r="45" spans="1:15" ht="12" customHeight="1">
      <c r="A45" s="195"/>
      <c r="B45" s="151" t="s">
        <v>82</v>
      </c>
      <c r="C45" s="151"/>
      <c r="D45" s="98"/>
      <c r="E45" s="80"/>
      <c r="F45" s="64"/>
      <c r="G45" s="84">
        <f t="shared" si="47"/>
        <v>0</v>
      </c>
      <c r="H45" s="64"/>
      <c r="I45" s="84">
        <f t="shared" si="47"/>
        <v>0</v>
      </c>
      <c r="J45" s="64"/>
      <c r="K45" s="84">
        <f t="shared" ref="K45" si="51">J45*$E45</f>
        <v>0</v>
      </c>
      <c r="L45" s="64"/>
      <c r="M45" s="84">
        <f t="shared" ref="M45" si="52">L45*$E45</f>
        <v>0</v>
      </c>
      <c r="N45" s="64"/>
      <c r="O45" s="194">
        <f t="shared" ref="O45" si="53">N45*$E45</f>
        <v>0</v>
      </c>
    </row>
    <row r="46" spans="1:15" ht="12" customHeight="1">
      <c r="A46" s="195"/>
      <c r="B46" s="151" t="s">
        <v>83</v>
      </c>
      <c r="C46" s="151"/>
      <c r="D46" s="98"/>
      <c r="E46" s="80"/>
      <c r="F46" s="64"/>
      <c r="G46" s="84">
        <f t="shared" si="47"/>
        <v>0</v>
      </c>
      <c r="H46" s="64"/>
      <c r="I46" s="84">
        <f t="shared" si="47"/>
        <v>0</v>
      </c>
      <c r="J46" s="64"/>
      <c r="K46" s="84">
        <f t="shared" ref="K46" si="54">J46*$E46</f>
        <v>0</v>
      </c>
      <c r="L46" s="64"/>
      <c r="M46" s="84">
        <f t="shared" ref="M46" si="55">L46*$E46</f>
        <v>0</v>
      </c>
      <c r="N46" s="64"/>
      <c r="O46" s="194">
        <f t="shared" ref="O46" si="56">N46*$E46</f>
        <v>0</v>
      </c>
    </row>
    <row r="47" spans="1:15" ht="12" customHeight="1">
      <c r="A47" s="195" t="s">
        <v>39</v>
      </c>
      <c r="B47" s="151" t="s">
        <v>84</v>
      </c>
      <c r="C47" s="151"/>
      <c r="D47" s="98"/>
      <c r="E47" s="55"/>
      <c r="F47" s="71"/>
      <c r="G47" s="75"/>
      <c r="H47" s="71"/>
      <c r="I47" s="75"/>
      <c r="J47" s="71"/>
      <c r="K47" s="75"/>
      <c r="L47" s="71"/>
      <c r="M47" s="75"/>
      <c r="N47" s="71"/>
      <c r="O47" s="205"/>
    </row>
    <row r="48" spans="1:15" ht="12" customHeight="1">
      <c r="A48" s="195"/>
      <c r="B48" s="152" t="s">
        <v>152</v>
      </c>
      <c r="C48" s="152"/>
      <c r="D48" s="98"/>
      <c r="E48" s="80">
        <v>2</v>
      </c>
      <c r="F48" s="64"/>
      <c r="G48" s="84">
        <f>F48*$E48</f>
        <v>0</v>
      </c>
      <c r="H48" s="64"/>
      <c r="I48" s="84">
        <f>H48*$E48</f>
        <v>0</v>
      </c>
      <c r="J48" s="64"/>
      <c r="K48" s="84">
        <f>J48*$E48</f>
        <v>0</v>
      </c>
      <c r="L48" s="64"/>
      <c r="M48" s="84">
        <f>L48*$E48</f>
        <v>0</v>
      </c>
      <c r="N48" s="64"/>
      <c r="O48" s="194">
        <f>N48*$E48</f>
        <v>0</v>
      </c>
    </row>
    <row r="49" spans="1:15" ht="12" customHeight="1">
      <c r="A49" s="195" t="s">
        <v>40</v>
      </c>
      <c r="B49" s="153" t="s">
        <v>86</v>
      </c>
      <c r="C49" s="153"/>
      <c r="D49" s="54"/>
      <c r="E49" s="55"/>
      <c r="F49" s="71"/>
      <c r="G49" s="75"/>
      <c r="H49" s="71"/>
      <c r="I49" s="75"/>
      <c r="J49" s="71"/>
      <c r="K49" s="75"/>
      <c r="L49" s="71"/>
      <c r="M49" s="75"/>
      <c r="N49" s="71"/>
      <c r="O49" s="205"/>
    </row>
    <row r="50" spans="1:15" ht="12" customHeight="1">
      <c r="A50" s="209"/>
      <c r="B50" s="154" t="s">
        <v>153</v>
      </c>
      <c r="C50" s="154"/>
      <c r="D50" s="98"/>
      <c r="E50" s="80">
        <v>1</v>
      </c>
      <c r="F50" s="64"/>
      <c r="G50" s="84">
        <f>F50*$E50</f>
        <v>0</v>
      </c>
      <c r="H50" s="64"/>
      <c r="I50" s="84">
        <f>H50*$E50</f>
        <v>0</v>
      </c>
      <c r="J50" s="64"/>
      <c r="K50" s="84">
        <f>J50*$E50</f>
        <v>0</v>
      </c>
      <c r="L50" s="64"/>
      <c r="M50" s="84">
        <f>L50*$E50</f>
        <v>0</v>
      </c>
      <c r="N50" s="64"/>
      <c r="O50" s="194">
        <f>N50*$E50</f>
        <v>0</v>
      </c>
    </row>
    <row r="51" spans="1:15" ht="12" customHeight="1">
      <c r="A51" s="210" t="s">
        <v>93</v>
      </c>
      <c r="B51" s="130"/>
      <c r="C51" s="130"/>
      <c r="D51" s="7"/>
      <c r="E51" s="77">
        <f>SUM(E40:E50)</f>
        <v>10</v>
      </c>
      <c r="F51" s="66"/>
      <c r="G51" s="87">
        <f>SUM(G40:G50)</f>
        <v>0</v>
      </c>
      <c r="H51" s="66"/>
      <c r="I51" s="87">
        <f>SUM(I40:I50)</f>
        <v>0</v>
      </c>
      <c r="J51" s="66"/>
      <c r="K51" s="87">
        <f>SUM(K40:K50)</f>
        <v>0</v>
      </c>
      <c r="L51" s="66"/>
      <c r="M51" s="87">
        <f>SUM(M40:M50)</f>
        <v>0</v>
      </c>
      <c r="N51" s="66"/>
      <c r="O51" s="208">
        <f>SUM(O40:O50)</f>
        <v>0</v>
      </c>
    </row>
    <row r="52" spans="1:15" ht="12" customHeight="1">
      <c r="A52" s="195" t="s">
        <v>41</v>
      </c>
      <c r="B52" s="155" t="s">
        <v>179</v>
      </c>
      <c r="C52" s="155"/>
      <c r="D52" s="98"/>
      <c r="E52" s="29"/>
      <c r="F52" s="68"/>
      <c r="G52" s="73"/>
      <c r="H52" s="68"/>
      <c r="I52" s="73"/>
      <c r="J52" s="68"/>
      <c r="K52" s="73"/>
      <c r="L52" s="68"/>
      <c r="M52" s="73"/>
      <c r="N52" s="68"/>
      <c r="O52" s="204"/>
    </row>
    <row r="53" spans="1:15" ht="12" customHeight="1">
      <c r="A53" s="195" t="s">
        <v>42</v>
      </c>
      <c r="B53" s="156" t="s">
        <v>79</v>
      </c>
      <c r="C53" s="156"/>
      <c r="D53" s="98"/>
      <c r="E53" s="29"/>
      <c r="F53" s="68"/>
      <c r="G53" s="73"/>
      <c r="H53" s="68"/>
      <c r="I53" s="73"/>
      <c r="J53" s="68"/>
      <c r="K53" s="73"/>
      <c r="L53" s="68"/>
      <c r="M53" s="73"/>
      <c r="N53" s="68"/>
      <c r="O53" s="204"/>
    </row>
    <row r="54" spans="1:15" ht="12" customHeight="1">
      <c r="A54" s="195"/>
      <c r="B54" s="110" t="s">
        <v>168</v>
      </c>
      <c r="C54" s="111"/>
      <c r="D54" s="98"/>
      <c r="E54" s="80">
        <v>2</v>
      </c>
      <c r="F54" s="64"/>
      <c r="G54" s="84">
        <f t="shared" ref="G54:I55" si="57">F54*$E54</f>
        <v>0</v>
      </c>
      <c r="H54" s="64"/>
      <c r="I54" s="84">
        <f t="shared" si="57"/>
        <v>0</v>
      </c>
      <c r="J54" s="64"/>
      <c r="K54" s="84">
        <f t="shared" ref="K54" si="58">J54*$E54</f>
        <v>0</v>
      </c>
      <c r="L54" s="64"/>
      <c r="M54" s="84">
        <f t="shared" ref="M54" si="59">L54*$E54</f>
        <v>0</v>
      </c>
      <c r="N54" s="64"/>
      <c r="O54" s="194">
        <f t="shared" ref="O54" si="60">N54*$E54</f>
        <v>0</v>
      </c>
    </row>
    <row r="55" spans="1:15" ht="12" customHeight="1">
      <c r="A55" s="209"/>
      <c r="B55" s="108" t="s">
        <v>156</v>
      </c>
      <c r="C55" s="108"/>
      <c r="D55" s="98"/>
      <c r="E55" s="80">
        <v>4</v>
      </c>
      <c r="F55" s="64"/>
      <c r="G55" s="84">
        <f t="shared" si="57"/>
        <v>0</v>
      </c>
      <c r="H55" s="64"/>
      <c r="I55" s="84">
        <f t="shared" si="57"/>
        <v>0</v>
      </c>
      <c r="J55" s="64"/>
      <c r="K55" s="84">
        <f t="shared" ref="K55" si="61">J55*$E55</f>
        <v>0</v>
      </c>
      <c r="L55" s="64"/>
      <c r="M55" s="84">
        <f t="shared" ref="M55" si="62">L55*$E55</f>
        <v>0</v>
      </c>
      <c r="N55" s="64"/>
      <c r="O55" s="194">
        <f t="shared" ref="O55" si="63">N55*$E55</f>
        <v>0</v>
      </c>
    </row>
    <row r="56" spans="1:15" ht="12" customHeight="1">
      <c r="A56" s="195" t="s">
        <v>43</v>
      </c>
      <c r="B56" s="109" t="s">
        <v>80</v>
      </c>
      <c r="C56" s="109"/>
      <c r="D56" s="98"/>
      <c r="E56" s="30"/>
      <c r="F56" s="70"/>
      <c r="G56" s="73"/>
      <c r="H56" s="70"/>
      <c r="I56" s="73"/>
      <c r="J56" s="70"/>
      <c r="K56" s="73"/>
      <c r="L56" s="70"/>
      <c r="M56" s="73"/>
      <c r="N56" s="70"/>
      <c r="O56" s="204"/>
    </row>
    <row r="57" spans="1:15" ht="12" customHeight="1">
      <c r="A57" s="195"/>
      <c r="B57" s="156" t="s">
        <v>81</v>
      </c>
      <c r="C57" s="156"/>
      <c r="D57" s="54"/>
      <c r="E57" s="55"/>
      <c r="F57" s="71"/>
      <c r="G57" s="75"/>
      <c r="H57" s="71"/>
      <c r="I57" s="75"/>
      <c r="J57" s="71"/>
      <c r="K57" s="75"/>
      <c r="L57" s="71"/>
      <c r="M57" s="75"/>
      <c r="N57" s="71"/>
      <c r="O57" s="205"/>
    </row>
    <row r="58" spans="1:15" ht="12" customHeight="1">
      <c r="A58" s="195"/>
      <c r="B58" s="110" t="s">
        <v>155</v>
      </c>
      <c r="C58" s="111"/>
      <c r="D58" s="98"/>
      <c r="E58" s="80">
        <v>2</v>
      </c>
      <c r="F58" s="64"/>
      <c r="G58" s="84">
        <f t="shared" ref="G58:I60" si="64">F58*$E58</f>
        <v>0</v>
      </c>
      <c r="H58" s="64"/>
      <c r="I58" s="84">
        <f t="shared" si="64"/>
        <v>0</v>
      </c>
      <c r="J58" s="64"/>
      <c r="K58" s="84">
        <f t="shared" ref="K58" si="65">J58*$E58</f>
        <v>0</v>
      </c>
      <c r="L58" s="64"/>
      <c r="M58" s="84">
        <f t="shared" ref="M58" si="66">L58*$E58</f>
        <v>0</v>
      </c>
      <c r="N58" s="64"/>
      <c r="O58" s="206">
        <f t="shared" ref="O58" si="67">N58*$E58</f>
        <v>0</v>
      </c>
    </row>
    <row r="59" spans="1:15" ht="12" customHeight="1">
      <c r="A59" s="195"/>
      <c r="B59" s="151" t="s">
        <v>82</v>
      </c>
      <c r="C59" s="151"/>
      <c r="D59" s="98"/>
      <c r="E59" s="80"/>
      <c r="F59" s="64"/>
      <c r="G59" s="84">
        <f t="shared" si="64"/>
        <v>0</v>
      </c>
      <c r="H59" s="64"/>
      <c r="I59" s="84">
        <f t="shared" si="64"/>
        <v>0</v>
      </c>
      <c r="J59" s="64"/>
      <c r="K59" s="84">
        <f t="shared" ref="K59" si="68">J59*$E59</f>
        <v>0</v>
      </c>
      <c r="L59" s="64"/>
      <c r="M59" s="84">
        <f t="shared" ref="M59" si="69">L59*$E59</f>
        <v>0</v>
      </c>
      <c r="N59" s="64"/>
      <c r="O59" s="194">
        <f t="shared" ref="O59" si="70">N59*$E59</f>
        <v>0</v>
      </c>
    </row>
    <row r="60" spans="1:15" ht="12" customHeight="1">
      <c r="A60" s="195"/>
      <c r="B60" s="151" t="s">
        <v>83</v>
      </c>
      <c r="C60" s="151"/>
      <c r="D60" s="98"/>
      <c r="E60" s="80"/>
      <c r="F60" s="64"/>
      <c r="G60" s="84">
        <f t="shared" si="64"/>
        <v>0</v>
      </c>
      <c r="H60" s="64"/>
      <c r="I60" s="84">
        <f t="shared" si="64"/>
        <v>0</v>
      </c>
      <c r="J60" s="64"/>
      <c r="K60" s="84">
        <f t="shared" ref="K60" si="71">J60*$E60</f>
        <v>0</v>
      </c>
      <c r="L60" s="64"/>
      <c r="M60" s="84">
        <f t="shared" ref="M60" si="72">L60*$E60</f>
        <v>0</v>
      </c>
      <c r="N60" s="64"/>
      <c r="O60" s="194">
        <f t="shared" ref="O60" si="73">N60*$E60</f>
        <v>0</v>
      </c>
    </row>
    <row r="61" spans="1:15" ht="12" customHeight="1">
      <c r="A61" s="195" t="s">
        <v>44</v>
      </c>
      <c r="B61" s="151" t="s">
        <v>84</v>
      </c>
      <c r="C61" s="151"/>
      <c r="D61" s="98"/>
      <c r="E61" s="55"/>
      <c r="F61" s="71"/>
      <c r="G61" s="75"/>
      <c r="H61" s="71"/>
      <c r="I61" s="75"/>
      <c r="J61" s="71"/>
      <c r="K61" s="75"/>
      <c r="L61" s="71"/>
      <c r="M61" s="75"/>
      <c r="N61" s="71"/>
      <c r="O61" s="205"/>
    </row>
    <row r="62" spans="1:15" ht="12" customHeight="1">
      <c r="A62" s="195"/>
      <c r="B62" s="152" t="s">
        <v>157</v>
      </c>
      <c r="C62" s="152"/>
      <c r="D62" s="98"/>
      <c r="E62" s="80">
        <v>2</v>
      </c>
      <c r="F62" s="64"/>
      <c r="G62" s="84">
        <f>F62*$E62</f>
        <v>0</v>
      </c>
      <c r="H62" s="64"/>
      <c r="I62" s="84">
        <f>H62*$E62</f>
        <v>0</v>
      </c>
      <c r="J62" s="64"/>
      <c r="K62" s="84">
        <f>J62*$E62</f>
        <v>0</v>
      </c>
      <c r="L62" s="64"/>
      <c r="M62" s="84">
        <f>L62*$E62</f>
        <v>0</v>
      </c>
      <c r="N62" s="64"/>
      <c r="O62" s="194">
        <f>N62*$E62</f>
        <v>0</v>
      </c>
    </row>
    <row r="63" spans="1:15" ht="12" customHeight="1">
      <c r="A63" s="195" t="s">
        <v>45</v>
      </c>
      <c r="B63" s="153" t="s">
        <v>86</v>
      </c>
      <c r="C63" s="153"/>
      <c r="D63" s="54"/>
      <c r="E63" s="55"/>
      <c r="F63" s="71"/>
      <c r="G63" s="75"/>
      <c r="H63" s="71"/>
      <c r="I63" s="75"/>
      <c r="J63" s="71"/>
      <c r="K63" s="75"/>
      <c r="L63" s="71"/>
      <c r="M63" s="75"/>
      <c r="N63" s="71"/>
      <c r="O63" s="205"/>
    </row>
    <row r="64" spans="1:15" ht="12" customHeight="1">
      <c r="A64" s="209"/>
      <c r="B64" s="154" t="s">
        <v>158</v>
      </c>
      <c r="C64" s="154"/>
      <c r="D64" s="98"/>
      <c r="E64" s="80"/>
      <c r="F64" s="64"/>
      <c r="G64" s="84">
        <f>F64*$E64</f>
        <v>0</v>
      </c>
      <c r="H64" s="64"/>
      <c r="I64" s="84">
        <f>H64*$E64</f>
        <v>0</v>
      </c>
      <c r="J64" s="64"/>
      <c r="K64" s="84">
        <f>J64*$E64</f>
        <v>0</v>
      </c>
      <c r="L64" s="64"/>
      <c r="M64" s="84">
        <f>L64*$E64</f>
        <v>0</v>
      </c>
      <c r="N64" s="64"/>
      <c r="O64" s="194">
        <f>N64*$E64</f>
        <v>0</v>
      </c>
    </row>
    <row r="65" spans="1:15" ht="12" customHeight="1">
      <c r="A65" s="210" t="s">
        <v>94</v>
      </c>
      <c r="B65" s="130"/>
      <c r="C65" s="130"/>
      <c r="D65" s="7"/>
      <c r="E65" s="77">
        <f>SUM(E54:E64)</f>
        <v>10</v>
      </c>
      <c r="F65" s="66"/>
      <c r="G65" s="87">
        <f>SUM(G54:G64)</f>
        <v>0</v>
      </c>
      <c r="H65" s="66"/>
      <c r="I65" s="87">
        <f>SUM(I54:I64)</f>
        <v>0</v>
      </c>
      <c r="J65" s="66"/>
      <c r="K65" s="87">
        <f>SUM(K54:K64)</f>
        <v>0</v>
      </c>
      <c r="L65" s="66"/>
      <c r="M65" s="87">
        <f>SUM(M54:M64)</f>
        <v>0</v>
      </c>
      <c r="N65" s="66"/>
      <c r="O65" s="208">
        <f>SUM(O54:O64)</f>
        <v>0</v>
      </c>
    </row>
    <row r="66" spans="1:15" ht="12" customHeight="1">
      <c r="A66" s="195" t="s">
        <v>46</v>
      </c>
      <c r="B66" s="155" t="s">
        <v>140</v>
      </c>
      <c r="C66" s="155"/>
      <c r="D66" s="98"/>
      <c r="E66" s="29"/>
      <c r="F66" s="68"/>
      <c r="G66" s="73"/>
      <c r="H66" s="68"/>
      <c r="I66" s="73"/>
      <c r="J66" s="68"/>
      <c r="K66" s="73"/>
      <c r="L66" s="68"/>
      <c r="M66" s="73"/>
      <c r="N66" s="68"/>
      <c r="O66" s="204"/>
    </row>
    <row r="67" spans="1:15" ht="12" customHeight="1">
      <c r="A67" s="195" t="s">
        <v>47</v>
      </c>
      <c r="B67" s="156" t="s">
        <v>79</v>
      </c>
      <c r="C67" s="156"/>
      <c r="D67" s="98"/>
      <c r="E67" s="29"/>
      <c r="F67" s="68"/>
      <c r="G67" s="73"/>
      <c r="H67" s="68"/>
      <c r="I67" s="73"/>
      <c r="J67" s="68"/>
      <c r="K67" s="73"/>
      <c r="L67" s="68"/>
      <c r="M67" s="73"/>
      <c r="N67" s="68"/>
      <c r="O67" s="204"/>
    </row>
    <row r="68" spans="1:15" ht="12" customHeight="1">
      <c r="A68" s="195"/>
      <c r="B68" s="110" t="s">
        <v>159</v>
      </c>
      <c r="C68" s="111"/>
      <c r="D68" s="98"/>
      <c r="E68" s="80">
        <v>3</v>
      </c>
      <c r="F68" s="64"/>
      <c r="G68" s="84">
        <f t="shared" ref="G68:I69" si="74">F68*$E68</f>
        <v>0</v>
      </c>
      <c r="H68" s="64"/>
      <c r="I68" s="84">
        <f t="shared" si="74"/>
        <v>0</v>
      </c>
      <c r="J68" s="64"/>
      <c r="K68" s="84">
        <f t="shared" ref="K68" si="75">J68*$E68</f>
        <v>0</v>
      </c>
      <c r="L68" s="64"/>
      <c r="M68" s="84">
        <f t="shared" ref="M68" si="76">L68*$E68</f>
        <v>0</v>
      </c>
      <c r="N68" s="64"/>
      <c r="O68" s="194">
        <f t="shared" ref="O68" si="77">N68*$E68</f>
        <v>0</v>
      </c>
    </row>
    <row r="69" spans="1:15" ht="12" customHeight="1">
      <c r="A69" s="209"/>
      <c r="B69" s="108" t="s">
        <v>160</v>
      </c>
      <c r="C69" s="108"/>
      <c r="D69" s="98"/>
      <c r="E69" s="80">
        <v>2</v>
      </c>
      <c r="F69" s="64"/>
      <c r="G69" s="84">
        <f t="shared" si="74"/>
        <v>0</v>
      </c>
      <c r="H69" s="64"/>
      <c r="I69" s="84">
        <f t="shared" si="74"/>
        <v>0</v>
      </c>
      <c r="J69" s="64"/>
      <c r="K69" s="84">
        <f t="shared" ref="K69" si="78">J69*$E69</f>
        <v>0</v>
      </c>
      <c r="L69" s="64"/>
      <c r="M69" s="84">
        <f t="shared" ref="M69" si="79">L69*$E69</f>
        <v>0</v>
      </c>
      <c r="N69" s="64"/>
      <c r="O69" s="194">
        <f t="shared" ref="O69" si="80">N69*$E69</f>
        <v>0</v>
      </c>
    </row>
    <row r="70" spans="1:15" ht="12" customHeight="1">
      <c r="A70" s="195" t="s">
        <v>48</v>
      </c>
      <c r="B70" s="109" t="s">
        <v>80</v>
      </c>
      <c r="C70" s="109"/>
      <c r="D70" s="98"/>
      <c r="E70" s="30"/>
      <c r="F70" s="70"/>
      <c r="G70" s="73"/>
      <c r="H70" s="70"/>
      <c r="I70" s="73"/>
      <c r="J70" s="70"/>
      <c r="K70" s="73"/>
      <c r="L70" s="70"/>
      <c r="M70" s="73"/>
      <c r="N70" s="70"/>
      <c r="O70" s="204"/>
    </row>
    <row r="71" spans="1:15" ht="12" customHeight="1">
      <c r="A71" s="195"/>
      <c r="D71" s="54"/>
      <c r="E71" s="55"/>
      <c r="F71" s="71"/>
      <c r="G71" s="75"/>
      <c r="H71" s="71"/>
      <c r="I71" s="75"/>
      <c r="J71" s="71"/>
      <c r="K71" s="75"/>
      <c r="L71" s="71"/>
      <c r="M71" s="75"/>
      <c r="N71" s="71"/>
      <c r="O71" s="205"/>
    </row>
    <row r="72" spans="1:15" ht="12" customHeight="1">
      <c r="A72" s="195"/>
      <c r="B72" s="157" t="s">
        <v>161</v>
      </c>
      <c r="C72" s="108"/>
      <c r="D72" s="98"/>
      <c r="E72" s="80">
        <v>2</v>
      </c>
      <c r="F72" s="64"/>
      <c r="G72" s="84">
        <f t="shared" ref="G72:I74" si="81">F72*$E72</f>
        <v>0</v>
      </c>
      <c r="H72" s="64"/>
      <c r="I72" s="84">
        <f t="shared" si="81"/>
        <v>0</v>
      </c>
      <c r="J72" s="64"/>
      <c r="K72" s="84">
        <f t="shared" ref="K72" si="82">J72*$E72</f>
        <v>0</v>
      </c>
      <c r="L72" s="64"/>
      <c r="M72" s="84">
        <f t="shared" ref="M72" si="83">L72*$E72</f>
        <v>0</v>
      </c>
      <c r="N72" s="64"/>
      <c r="O72" s="206">
        <f t="shared" ref="O72" si="84">N72*$E72</f>
        <v>0</v>
      </c>
    </row>
    <row r="73" spans="1:15" ht="12" customHeight="1">
      <c r="A73" s="195"/>
      <c r="B73" s="151" t="s">
        <v>82</v>
      </c>
      <c r="C73" s="151"/>
      <c r="D73" s="98"/>
      <c r="E73" s="80"/>
      <c r="F73" s="64"/>
      <c r="G73" s="84">
        <f t="shared" si="81"/>
        <v>0</v>
      </c>
      <c r="H73" s="64"/>
      <c r="I73" s="84">
        <f t="shared" si="81"/>
        <v>0</v>
      </c>
      <c r="J73" s="64"/>
      <c r="K73" s="84">
        <f t="shared" ref="K73" si="85">J73*$E73</f>
        <v>0</v>
      </c>
      <c r="L73" s="64"/>
      <c r="M73" s="84">
        <f t="shared" ref="M73" si="86">L73*$E73</f>
        <v>0</v>
      </c>
      <c r="N73" s="64"/>
      <c r="O73" s="194">
        <f t="shared" ref="O73" si="87">N73*$E73</f>
        <v>0</v>
      </c>
    </row>
    <row r="74" spans="1:15" ht="12" customHeight="1">
      <c r="A74" s="195"/>
      <c r="B74" s="151" t="s">
        <v>83</v>
      </c>
      <c r="C74" s="151"/>
      <c r="D74" s="98"/>
      <c r="E74" s="80"/>
      <c r="F74" s="64"/>
      <c r="G74" s="84">
        <f t="shared" si="81"/>
        <v>0</v>
      </c>
      <c r="H74" s="64"/>
      <c r="I74" s="84">
        <f t="shared" si="81"/>
        <v>0</v>
      </c>
      <c r="J74" s="64"/>
      <c r="K74" s="84">
        <f t="shared" ref="K74" si="88">J74*$E74</f>
        <v>0</v>
      </c>
      <c r="L74" s="64"/>
      <c r="M74" s="84">
        <f t="shared" ref="M74" si="89">L74*$E74</f>
        <v>0</v>
      </c>
      <c r="N74" s="64"/>
      <c r="O74" s="194">
        <f t="shared" ref="O74" si="90">N74*$E74</f>
        <v>0</v>
      </c>
    </row>
    <row r="75" spans="1:15" ht="12" customHeight="1">
      <c r="A75" s="195" t="s">
        <v>49</v>
      </c>
      <c r="B75" s="151" t="s">
        <v>84</v>
      </c>
      <c r="C75" s="151"/>
      <c r="D75" s="98"/>
      <c r="E75" s="55"/>
      <c r="F75" s="71"/>
      <c r="G75" s="75"/>
      <c r="H75" s="71"/>
      <c r="I75" s="75"/>
      <c r="J75" s="71"/>
      <c r="K75" s="75"/>
      <c r="L75" s="71"/>
      <c r="M75" s="75"/>
      <c r="N75" s="71"/>
      <c r="O75" s="205"/>
    </row>
    <row r="76" spans="1:15" ht="12" customHeight="1">
      <c r="A76" s="195"/>
      <c r="B76" s="152" t="s">
        <v>162</v>
      </c>
      <c r="C76" s="152"/>
      <c r="D76" s="98"/>
      <c r="E76" s="80">
        <v>1</v>
      </c>
      <c r="F76" s="64"/>
      <c r="G76" s="84">
        <f>F76*$E76</f>
        <v>0</v>
      </c>
      <c r="H76" s="64"/>
      <c r="I76" s="84">
        <f>H76*$E76</f>
        <v>0</v>
      </c>
      <c r="J76" s="64"/>
      <c r="K76" s="84">
        <f>J76*$E76</f>
        <v>0</v>
      </c>
      <c r="L76" s="64"/>
      <c r="M76" s="84">
        <f>L76*$E76</f>
        <v>0</v>
      </c>
      <c r="N76" s="64"/>
      <c r="O76" s="194">
        <f>N76*$E76</f>
        <v>0</v>
      </c>
    </row>
    <row r="77" spans="1:15" ht="12" customHeight="1">
      <c r="A77" s="195" t="s">
        <v>50</v>
      </c>
      <c r="B77" s="153" t="s">
        <v>86</v>
      </c>
      <c r="C77" s="153"/>
      <c r="D77" s="54"/>
      <c r="E77" s="55"/>
      <c r="F77" s="71"/>
      <c r="G77" s="75"/>
      <c r="H77" s="71"/>
      <c r="I77" s="75"/>
      <c r="J77" s="71"/>
      <c r="K77" s="75"/>
      <c r="L77" s="71"/>
      <c r="M77" s="75"/>
      <c r="N77" s="71"/>
      <c r="O77" s="205"/>
    </row>
    <row r="78" spans="1:15" ht="12" customHeight="1">
      <c r="A78" s="209"/>
      <c r="B78" s="154" t="s">
        <v>163</v>
      </c>
      <c r="C78" s="154"/>
      <c r="D78" s="98"/>
      <c r="E78" s="80">
        <v>1</v>
      </c>
      <c r="F78" s="64"/>
      <c r="G78" s="84">
        <f>F78*$E78</f>
        <v>0</v>
      </c>
      <c r="H78" s="64"/>
      <c r="I78" s="84">
        <f>H78*$E78</f>
        <v>0</v>
      </c>
      <c r="J78" s="64"/>
      <c r="K78" s="84">
        <f>J78*$E78</f>
        <v>0</v>
      </c>
      <c r="L78" s="64"/>
      <c r="M78" s="84">
        <f>L78*$E78</f>
        <v>0</v>
      </c>
      <c r="N78" s="64"/>
      <c r="O78" s="194">
        <f>N78*$E78</f>
        <v>0</v>
      </c>
    </row>
    <row r="79" spans="1:15" ht="12" customHeight="1">
      <c r="A79" s="207" t="s">
        <v>95</v>
      </c>
      <c r="B79" s="130"/>
      <c r="C79" s="130"/>
      <c r="D79" s="7"/>
      <c r="E79" s="77">
        <f>SUM(E68:E78)</f>
        <v>9</v>
      </c>
      <c r="F79" s="66"/>
      <c r="G79" s="87">
        <f>SUM(G68:G78)</f>
        <v>0</v>
      </c>
      <c r="H79" s="66"/>
      <c r="I79" s="87">
        <f>SUM(I68:I78)</f>
        <v>0</v>
      </c>
      <c r="J79" s="66"/>
      <c r="K79" s="87">
        <f>SUM(K68:K78)</f>
        <v>0</v>
      </c>
      <c r="L79" s="66"/>
      <c r="M79" s="87">
        <f>SUM(M68:M78)</f>
        <v>0</v>
      </c>
      <c r="N79" s="66"/>
      <c r="O79" s="208">
        <f>SUM(O68:O78)</f>
        <v>0</v>
      </c>
    </row>
    <row r="80" spans="1:15" ht="23.25" customHeight="1">
      <c r="A80" s="195" t="s">
        <v>51</v>
      </c>
      <c r="B80" s="160" t="s">
        <v>184</v>
      </c>
      <c r="C80" s="161"/>
      <c r="D80" s="98"/>
      <c r="E80" s="29"/>
      <c r="F80" s="68"/>
      <c r="G80" s="73"/>
      <c r="H80" s="68"/>
      <c r="I80" s="73"/>
      <c r="J80" s="68"/>
      <c r="K80" s="73"/>
      <c r="L80" s="68"/>
      <c r="M80" s="73"/>
      <c r="N80" s="68"/>
      <c r="O80" s="204"/>
    </row>
    <row r="81" spans="1:15" ht="12" customHeight="1">
      <c r="A81" s="195" t="s">
        <v>52</v>
      </c>
      <c r="B81" s="109" t="s">
        <v>79</v>
      </c>
      <c r="C81" s="109"/>
      <c r="D81" s="98"/>
      <c r="E81" s="29"/>
      <c r="F81" s="68"/>
      <c r="G81" s="73"/>
      <c r="H81" s="68"/>
      <c r="I81" s="73"/>
      <c r="J81" s="68"/>
      <c r="K81" s="73"/>
      <c r="L81" s="68"/>
      <c r="M81" s="73"/>
      <c r="N81" s="68"/>
      <c r="O81" s="204"/>
    </row>
    <row r="82" spans="1:15" ht="12" customHeight="1">
      <c r="A82" s="195"/>
      <c r="B82" s="110" t="s">
        <v>164</v>
      </c>
      <c r="C82" s="111"/>
      <c r="D82" s="98"/>
      <c r="E82" s="80">
        <v>2</v>
      </c>
      <c r="F82" s="64"/>
      <c r="G82" s="84">
        <f t="shared" ref="G82:I83" si="91">F82*$E82</f>
        <v>0</v>
      </c>
      <c r="H82" s="64"/>
      <c r="I82" s="84">
        <f t="shared" si="91"/>
        <v>0</v>
      </c>
      <c r="J82" s="64"/>
      <c r="K82" s="84">
        <f t="shared" ref="K82" si="92">J82*$E82</f>
        <v>0</v>
      </c>
      <c r="L82" s="64"/>
      <c r="M82" s="84">
        <f t="shared" ref="M82" si="93">L82*$E82</f>
        <v>0</v>
      </c>
      <c r="N82" s="64"/>
      <c r="O82" s="194">
        <f t="shared" ref="O82" si="94">N82*$E82</f>
        <v>0</v>
      </c>
    </row>
    <row r="83" spans="1:15" ht="12" customHeight="1">
      <c r="A83" s="195"/>
      <c r="B83" s="157" t="s">
        <v>165</v>
      </c>
      <c r="C83" s="108"/>
      <c r="D83" s="98"/>
      <c r="E83" s="80">
        <v>2</v>
      </c>
      <c r="F83" s="64"/>
      <c r="G83" s="84">
        <f t="shared" si="91"/>
        <v>0</v>
      </c>
      <c r="H83" s="64"/>
      <c r="I83" s="84">
        <f t="shared" si="91"/>
        <v>0</v>
      </c>
      <c r="J83" s="64"/>
      <c r="K83" s="84">
        <f t="shared" ref="K83" si="95">J83*$E83</f>
        <v>0</v>
      </c>
      <c r="L83" s="64"/>
      <c r="M83" s="84">
        <f t="shared" ref="M83" si="96">L83*$E83</f>
        <v>0</v>
      </c>
      <c r="N83" s="64"/>
      <c r="O83" s="194">
        <f t="shared" ref="O83" si="97">N83*$E83</f>
        <v>0</v>
      </c>
    </row>
    <row r="84" spans="1:15" ht="12" customHeight="1">
      <c r="A84" s="195" t="s">
        <v>53</v>
      </c>
      <c r="B84" s="151" t="s">
        <v>80</v>
      </c>
      <c r="C84" s="151"/>
      <c r="D84" s="98"/>
      <c r="E84" s="30"/>
      <c r="F84" s="68"/>
      <c r="G84" s="73"/>
      <c r="H84" s="68"/>
      <c r="I84" s="73"/>
      <c r="J84" s="68"/>
      <c r="K84" s="73"/>
      <c r="L84" s="68"/>
      <c r="M84" s="73"/>
      <c r="N84" s="68"/>
      <c r="O84" s="204"/>
    </row>
    <row r="85" spans="1:15" ht="12" customHeight="1">
      <c r="A85" s="195"/>
      <c r="B85" s="162" t="s">
        <v>100</v>
      </c>
      <c r="C85" s="162"/>
      <c r="D85" s="54"/>
      <c r="E85" s="55"/>
      <c r="F85" s="69"/>
      <c r="G85" s="75"/>
      <c r="H85" s="69"/>
      <c r="I85" s="75"/>
      <c r="J85" s="69"/>
      <c r="K85" s="75"/>
      <c r="L85" s="69"/>
      <c r="M85" s="75"/>
      <c r="N85" s="69"/>
      <c r="O85" s="205"/>
    </row>
    <row r="86" spans="1:15" ht="12" customHeight="1">
      <c r="A86" s="195"/>
      <c r="B86" s="157" t="s">
        <v>141</v>
      </c>
      <c r="C86" s="157"/>
      <c r="D86" s="98"/>
      <c r="E86" s="80"/>
      <c r="F86" s="64"/>
      <c r="G86" s="84">
        <f t="shared" ref="G86:I88" si="98">F86*$E86</f>
        <v>0</v>
      </c>
      <c r="H86" s="64"/>
      <c r="I86" s="84">
        <f t="shared" si="98"/>
        <v>0</v>
      </c>
      <c r="J86" s="64"/>
      <c r="K86" s="84">
        <f t="shared" ref="K86" si="99">J86*$E86</f>
        <v>0</v>
      </c>
      <c r="L86" s="64"/>
      <c r="M86" s="84">
        <f t="shared" ref="M86" si="100">L86*$E86</f>
        <v>0</v>
      </c>
      <c r="N86" s="64"/>
      <c r="O86" s="194">
        <f t="shared" ref="O86" si="101">N86*$E86</f>
        <v>0</v>
      </c>
    </row>
    <row r="87" spans="1:15" ht="12" customHeight="1">
      <c r="A87" s="195"/>
      <c r="B87" s="211" t="s">
        <v>166</v>
      </c>
      <c r="C87" s="211"/>
      <c r="D87" s="98"/>
      <c r="E87" s="80">
        <v>3</v>
      </c>
      <c r="F87" s="64"/>
      <c r="G87" s="84">
        <f t="shared" si="98"/>
        <v>0</v>
      </c>
      <c r="H87" s="64"/>
      <c r="I87" s="84">
        <f t="shared" si="98"/>
        <v>0</v>
      </c>
      <c r="J87" s="64"/>
      <c r="K87" s="84">
        <f t="shared" ref="K87" si="102">J87*$E87</f>
        <v>0</v>
      </c>
      <c r="L87" s="64"/>
      <c r="M87" s="84">
        <f t="shared" ref="M87" si="103">L87*$E87</f>
        <v>0</v>
      </c>
      <c r="N87" s="64"/>
      <c r="O87" s="194">
        <f t="shared" ref="O87" si="104">N87*$E87</f>
        <v>0</v>
      </c>
    </row>
    <row r="88" spans="1:15" ht="12" customHeight="1">
      <c r="A88" s="187"/>
      <c r="B88" s="212" t="s">
        <v>83</v>
      </c>
      <c r="C88" s="212"/>
      <c r="D88" s="98"/>
      <c r="E88" s="80"/>
      <c r="F88" s="64"/>
      <c r="G88" s="84">
        <f t="shared" si="98"/>
        <v>0</v>
      </c>
      <c r="H88" s="64"/>
      <c r="I88" s="84">
        <f t="shared" si="98"/>
        <v>0</v>
      </c>
      <c r="J88" s="64"/>
      <c r="K88" s="84">
        <f t="shared" ref="K88" si="105">J88*$E88</f>
        <v>0</v>
      </c>
      <c r="L88" s="64"/>
      <c r="M88" s="84">
        <f t="shared" ref="M88" si="106">L88*$E88</f>
        <v>0</v>
      </c>
      <c r="N88" s="64"/>
      <c r="O88" s="194">
        <f t="shared" ref="O88" si="107">N88*$E88</f>
        <v>0</v>
      </c>
    </row>
    <row r="89" spans="1:15" ht="12" customHeight="1">
      <c r="A89" s="195" t="s">
        <v>55</v>
      </c>
      <c r="B89" s="212" t="s">
        <v>84</v>
      </c>
      <c r="C89" s="212"/>
      <c r="D89" s="98"/>
      <c r="E89" s="55"/>
      <c r="F89" s="69"/>
      <c r="G89" s="75"/>
      <c r="H89" s="69"/>
      <c r="I89" s="75"/>
      <c r="J89" s="69"/>
      <c r="K89" s="75"/>
      <c r="L89" s="69"/>
      <c r="M89" s="75"/>
      <c r="N89" s="69"/>
      <c r="O89" s="205"/>
    </row>
    <row r="90" spans="1:15" ht="12" customHeight="1">
      <c r="A90" s="195"/>
      <c r="B90" s="213" t="s">
        <v>167</v>
      </c>
      <c r="C90" s="213"/>
      <c r="D90" s="98"/>
      <c r="E90" s="80"/>
      <c r="F90" s="64"/>
      <c r="G90" s="84">
        <f>F90*$E90</f>
        <v>0</v>
      </c>
      <c r="H90" s="64"/>
      <c r="I90" s="84">
        <f>H90*$E90</f>
        <v>0</v>
      </c>
      <c r="J90" s="64"/>
      <c r="K90" s="84">
        <f>J90*$E90</f>
        <v>0</v>
      </c>
      <c r="L90" s="64"/>
      <c r="M90" s="84">
        <f>L90*$E90</f>
        <v>0</v>
      </c>
      <c r="N90" s="64"/>
      <c r="O90" s="194">
        <f>N90*$E90</f>
        <v>0</v>
      </c>
    </row>
    <row r="91" spans="1:15" ht="12" customHeight="1">
      <c r="A91" s="195" t="s">
        <v>54</v>
      </c>
      <c r="B91" s="212" t="s">
        <v>101</v>
      </c>
      <c r="C91" s="212"/>
      <c r="D91" s="54"/>
      <c r="E91" s="55"/>
      <c r="F91" s="69"/>
      <c r="G91" s="75"/>
      <c r="H91" s="69"/>
      <c r="I91" s="75"/>
      <c r="J91" s="69"/>
      <c r="K91" s="75"/>
      <c r="L91" s="69"/>
      <c r="M91" s="75"/>
      <c r="N91" s="69"/>
      <c r="O91" s="205"/>
    </row>
    <row r="92" spans="1:15" ht="12" customHeight="1">
      <c r="A92" s="187"/>
      <c r="B92" s="154" t="s">
        <v>185</v>
      </c>
      <c r="C92" s="154"/>
      <c r="D92" s="98"/>
      <c r="E92" s="80">
        <v>1</v>
      </c>
      <c r="F92" s="64"/>
      <c r="G92" s="84">
        <f>F92*$E92</f>
        <v>0</v>
      </c>
      <c r="H92" s="64"/>
      <c r="I92" s="84">
        <f>H92*$E92</f>
        <v>0</v>
      </c>
      <c r="J92" s="64"/>
      <c r="K92" s="84">
        <f>J92*$E92</f>
        <v>0</v>
      </c>
      <c r="L92" s="64"/>
      <c r="M92" s="84">
        <f>L92*$E92</f>
        <v>0</v>
      </c>
      <c r="N92" s="64"/>
      <c r="O92" s="194">
        <f>N92*$E92</f>
        <v>0</v>
      </c>
    </row>
    <row r="93" spans="1:15" ht="12" customHeight="1">
      <c r="A93" s="214" t="s">
        <v>96</v>
      </c>
      <c r="B93" s="116"/>
      <c r="C93" s="116"/>
      <c r="D93" s="6"/>
      <c r="E93" s="77">
        <f>SUM(E82:E92)</f>
        <v>8</v>
      </c>
      <c r="F93" s="72"/>
      <c r="G93" s="87">
        <f>SUM(G81:G92)</f>
        <v>0</v>
      </c>
      <c r="H93" s="72"/>
      <c r="I93" s="87">
        <f>SUM(I81:I92)</f>
        <v>0</v>
      </c>
      <c r="J93" s="72"/>
      <c r="K93" s="87">
        <f>SUM(K81:K92)</f>
        <v>0</v>
      </c>
      <c r="L93" s="72"/>
      <c r="M93" s="87">
        <f>SUM(M81:M92)</f>
        <v>0</v>
      </c>
      <c r="N93" s="72"/>
      <c r="O93" s="208">
        <f>SUM(O81:O92)</f>
        <v>0</v>
      </c>
    </row>
    <row r="94" spans="1:15" ht="25.5" customHeight="1">
      <c r="A94" s="195" t="s">
        <v>56</v>
      </c>
      <c r="B94" s="161" t="s">
        <v>180</v>
      </c>
      <c r="C94" s="161"/>
      <c r="D94" s="98"/>
      <c r="E94" s="29"/>
      <c r="F94" s="68"/>
      <c r="G94" s="73"/>
      <c r="H94" s="68"/>
      <c r="I94" s="73"/>
      <c r="J94" s="68"/>
      <c r="K94" s="73"/>
      <c r="L94" s="68"/>
      <c r="M94" s="73"/>
      <c r="N94" s="68"/>
      <c r="O94" s="204"/>
    </row>
    <row r="95" spans="1:15" ht="12" customHeight="1">
      <c r="A95" s="195" t="s">
        <v>57</v>
      </c>
      <c r="B95" s="109" t="s">
        <v>79</v>
      </c>
      <c r="C95" s="109"/>
      <c r="D95" s="98"/>
      <c r="E95" s="29"/>
      <c r="F95" s="68"/>
      <c r="G95" s="73"/>
      <c r="H95" s="68"/>
      <c r="I95" s="73"/>
      <c r="J95" s="68"/>
      <c r="K95" s="73"/>
      <c r="L95" s="68"/>
      <c r="M95" s="73"/>
      <c r="N95" s="68"/>
      <c r="O95" s="204"/>
    </row>
    <row r="96" spans="1:15" ht="12" customHeight="1">
      <c r="A96" s="195"/>
      <c r="B96" s="110" t="s">
        <v>169</v>
      </c>
      <c r="C96" s="111"/>
      <c r="D96" s="98"/>
      <c r="E96" s="80"/>
      <c r="F96" s="64"/>
      <c r="G96" s="84">
        <f t="shared" ref="G96:I97" si="108">F96*$E96</f>
        <v>0</v>
      </c>
      <c r="H96" s="64"/>
      <c r="I96" s="84">
        <f t="shared" si="108"/>
        <v>0</v>
      </c>
      <c r="J96" s="64"/>
      <c r="K96" s="84">
        <f t="shared" ref="K96" si="109">J96*$E96</f>
        <v>0</v>
      </c>
      <c r="L96" s="64"/>
      <c r="M96" s="84">
        <f t="shared" ref="M96" si="110">L96*$E96</f>
        <v>0</v>
      </c>
      <c r="N96" s="64"/>
      <c r="O96" s="194">
        <f t="shared" ref="O96" si="111">N96*$E96</f>
        <v>0</v>
      </c>
    </row>
    <row r="97" spans="1:15" ht="12" customHeight="1">
      <c r="A97" s="195"/>
      <c r="B97" s="108" t="s">
        <v>170</v>
      </c>
      <c r="C97" s="108"/>
      <c r="D97" s="98"/>
      <c r="E97" s="80"/>
      <c r="F97" s="64"/>
      <c r="G97" s="84">
        <f t="shared" si="108"/>
        <v>0</v>
      </c>
      <c r="H97" s="64"/>
      <c r="I97" s="84">
        <f t="shared" si="108"/>
        <v>0</v>
      </c>
      <c r="J97" s="64"/>
      <c r="K97" s="84">
        <f t="shared" ref="K97" si="112">J97*$E97</f>
        <v>0</v>
      </c>
      <c r="L97" s="64"/>
      <c r="M97" s="84">
        <f t="shared" ref="M97" si="113">L97*$E97</f>
        <v>0</v>
      </c>
      <c r="N97" s="64"/>
      <c r="O97" s="194">
        <f t="shared" ref="O97" si="114">N97*$E97</f>
        <v>0</v>
      </c>
    </row>
    <row r="98" spans="1:15" ht="12" customHeight="1">
      <c r="A98" s="195" t="s">
        <v>58</v>
      </c>
      <c r="B98" s="151" t="s">
        <v>80</v>
      </c>
      <c r="C98" s="151"/>
      <c r="D98" s="98"/>
      <c r="E98" s="29"/>
      <c r="F98" s="68"/>
      <c r="G98" s="73"/>
      <c r="H98" s="68"/>
      <c r="I98" s="73"/>
      <c r="J98" s="68"/>
      <c r="K98" s="73"/>
      <c r="L98" s="68"/>
      <c r="M98" s="73"/>
      <c r="N98" s="76"/>
      <c r="O98" s="204"/>
    </row>
    <row r="99" spans="1:15" ht="12" customHeight="1">
      <c r="A99" s="195"/>
      <c r="B99" s="156" t="s">
        <v>81</v>
      </c>
      <c r="C99" s="156"/>
      <c r="D99" s="54"/>
      <c r="E99" s="28"/>
      <c r="F99" s="69"/>
      <c r="G99" s="75"/>
      <c r="H99" s="69"/>
      <c r="I99" s="75"/>
      <c r="J99" s="69"/>
      <c r="K99" s="75"/>
      <c r="L99" s="69"/>
      <c r="M99" s="75"/>
      <c r="N99" s="69"/>
      <c r="O99" s="205"/>
    </row>
    <row r="100" spans="1:15" ht="12" customHeight="1">
      <c r="A100" s="195"/>
      <c r="B100" s="110" t="s">
        <v>171</v>
      </c>
      <c r="C100" s="111"/>
      <c r="D100" s="98"/>
      <c r="E100" s="80"/>
      <c r="F100" s="64"/>
      <c r="G100" s="84">
        <f t="shared" ref="G100:I102" si="115">F100*$E100</f>
        <v>0</v>
      </c>
      <c r="H100" s="64"/>
      <c r="I100" s="84">
        <f t="shared" si="115"/>
        <v>0</v>
      </c>
      <c r="J100" s="64"/>
      <c r="K100" s="84">
        <f t="shared" ref="K100" si="116">J100*$E100</f>
        <v>0</v>
      </c>
      <c r="L100" s="64"/>
      <c r="M100" s="84">
        <f t="shared" ref="M100" si="117">L100*$E100</f>
        <v>0</v>
      </c>
      <c r="N100" s="64"/>
      <c r="O100" s="194">
        <f t="shared" ref="O100" si="118">N100*$E100</f>
        <v>0</v>
      </c>
    </row>
    <row r="101" spans="1:15" ht="12" customHeight="1">
      <c r="A101" s="195"/>
      <c r="B101" s="151" t="s">
        <v>82</v>
      </c>
      <c r="C101" s="151"/>
      <c r="D101" s="98"/>
      <c r="E101" s="80"/>
      <c r="F101" s="64"/>
      <c r="G101" s="84">
        <f t="shared" si="115"/>
        <v>0</v>
      </c>
      <c r="H101" s="64"/>
      <c r="I101" s="84">
        <f t="shared" si="115"/>
        <v>0</v>
      </c>
      <c r="J101" s="64"/>
      <c r="K101" s="84">
        <f t="shared" ref="K101" si="119">J101*$E101</f>
        <v>0</v>
      </c>
      <c r="L101" s="64"/>
      <c r="M101" s="84">
        <f t="shared" ref="M101" si="120">L101*$E101</f>
        <v>0</v>
      </c>
      <c r="N101" s="64"/>
      <c r="O101" s="194">
        <f t="shared" ref="O101" si="121">N101*$E101</f>
        <v>0</v>
      </c>
    </row>
    <row r="102" spans="1:15" ht="12" customHeight="1">
      <c r="A102" s="187"/>
      <c r="B102" s="212" t="s">
        <v>83</v>
      </c>
      <c r="C102" s="212"/>
      <c r="D102" s="98"/>
      <c r="E102" s="80"/>
      <c r="F102" s="64"/>
      <c r="G102" s="84">
        <f t="shared" si="115"/>
        <v>0</v>
      </c>
      <c r="H102" s="64"/>
      <c r="I102" s="84">
        <f t="shared" si="115"/>
        <v>0</v>
      </c>
      <c r="J102" s="64"/>
      <c r="K102" s="84">
        <f t="shared" ref="K102" si="122">J102*$E102</f>
        <v>0</v>
      </c>
      <c r="L102" s="64"/>
      <c r="M102" s="84">
        <f t="shared" ref="M102" si="123">L102*$E102</f>
        <v>0</v>
      </c>
      <c r="N102" s="64"/>
      <c r="O102" s="194">
        <f t="shared" ref="O102" si="124">N102*$E102</f>
        <v>0</v>
      </c>
    </row>
    <row r="103" spans="1:15" s="15" customFormat="1" ht="12" customHeight="1">
      <c r="A103" s="195" t="s">
        <v>59</v>
      </c>
      <c r="B103" s="212" t="s">
        <v>84</v>
      </c>
      <c r="C103" s="212"/>
      <c r="D103" s="98"/>
      <c r="E103" s="28"/>
      <c r="F103" s="69"/>
      <c r="G103" s="75"/>
      <c r="H103" s="69"/>
      <c r="I103" s="75"/>
      <c r="J103" s="69"/>
      <c r="K103" s="75"/>
      <c r="L103" s="69"/>
      <c r="M103" s="75"/>
      <c r="N103" s="69"/>
      <c r="O103" s="205"/>
    </row>
    <row r="104" spans="1:15" s="15" customFormat="1" ht="12" customHeight="1">
      <c r="A104" s="195"/>
      <c r="B104" s="213" t="s">
        <v>85</v>
      </c>
      <c r="C104" s="213"/>
      <c r="D104" s="98"/>
      <c r="E104" s="80"/>
      <c r="F104" s="64"/>
      <c r="G104" s="84">
        <f>F104*$E104</f>
        <v>0</v>
      </c>
      <c r="H104" s="64"/>
      <c r="I104" s="84">
        <f>H104*$E104</f>
        <v>0</v>
      </c>
      <c r="J104" s="64"/>
      <c r="K104" s="84">
        <f>J104*$E104</f>
        <v>0</v>
      </c>
      <c r="L104" s="64"/>
      <c r="M104" s="84">
        <f>L104*$E104</f>
        <v>0</v>
      </c>
      <c r="N104" s="64"/>
      <c r="O104" s="194">
        <f>N104*$E104</f>
        <v>0</v>
      </c>
    </row>
    <row r="105" spans="1:15" s="15" customFormat="1" ht="12" customHeight="1">
      <c r="A105" s="195" t="s">
        <v>60</v>
      </c>
      <c r="B105" s="212" t="s">
        <v>101</v>
      </c>
      <c r="C105" s="212"/>
      <c r="D105" s="54"/>
      <c r="E105" s="28"/>
      <c r="F105" s="69"/>
      <c r="G105" s="75"/>
      <c r="H105" s="69"/>
      <c r="I105" s="75"/>
      <c r="J105" s="69"/>
      <c r="K105" s="75"/>
      <c r="L105" s="69"/>
      <c r="M105" s="75"/>
      <c r="N105" s="69"/>
      <c r="O105" s="205"/>
    </row>
    <row r="106" spans="1:15" ht="12" customHeight="1">
      <c r="A106" s="187"/>
      <c r="B106" s="154" t="s">
        <v>87</v>
      </c>
      <c r="C106" s="154"/>
      <c r="D106" s="98"/>
      <c r="E106" s="80"/>
      <c r="F106" s="64"/>
      <c r="G106" s="84">
        <f>F106*$E106</f>
        <v>0</v>
      </c>
      <c r="H106" s="64"/>
      <c r="I106" s="84">
        <f>H106*$E106</f>
        <v>0</v>
      </c>
      <c r="J106" s="64"/>
      <c r="K106" s="84">
        <f>J106*$E106</f>
        <v>0</v>
      </c>
      <c r="L106" s="64"/>
      <c r="M106" s="84">
        <f>L106*$E106</f>
        <v>0</v>
      </c>
      <c r="N106" s="64"/>
      <c r="O106" s="194">
        <f>N106*$E106</f>
        <v>0</v>
      </c>
    </row>
    <row r="107" spans="1:15" s="15" customFormat="1" ht="12" customHeight="1">
      <c r="A107" s="214" t="s">
        <v>97</v>
      </c>
      <c r="B107" s="116"/>
      <c r="C107" s="116"/>
      <c r="D107" s="6"/>
      <c r="E107" s="77"/>
      <c r="F107" s="72"/>
      <c r="G107" s="87">
        <f>SUM(G95:G106)</f>
        <v>0</v>
      </c>
      <c r="H107" s="72"/>
      <c r="I107" s="87">
        <f t="shared" ref="I107" si="125">SUM(I95:I106)</f>
        <v>0</v>
      </c>
      <c r="J107" s="72"/>
      <c r="K107" s="87">
        <f t="shared" ref="K107" si="126">SUM(K95:K106)</f>
        <v>0</v>
      </c>
      <c r="L107" s="72"/>
      <c r="M107" s="87">
        <f t="shared" ref="M107" si="127">SUM(M95:M106)</f>
        <v>0</v>
      </c>
      <c r="N107" s="72"/>
      <c r="O107" s="208">
        <f t="shared" ref="O107" si="128">SUM(O95:O106)</f>
        <v>0</v>
      </c>
    </row>
    <row r="108" spans="1:15" ht="12" customHeight="1">
      <c r="A108" s="195" t="s">
        <v>62</v>
      </c>
      <c r="B108" s="169" t="s">
        <v>181</v>
      </c>
      <c r="C108" s="169"/>
      <c r="D108" s="98"/>
      <c r="E108" s="29"/>
      <c r="F108" s="68"/>
      <c r="G108" s="73"/>
      <c r="H108" s="68"/>
      <c r="I108" s="73"/>
      <c r="J108" s="68"/>
      <c r="K108" s="73"/>
      <c r="L108" s="68"/>
      <c r="M108" s="73"/>
      <c r="N108" s="68"/>
      <c r="O108" s="204"/>
    </row>
    <row r="109" spans="1:15" ht="12" customHeight="1">
      <c r="A109" s="195" t="s">
        <v>128</v>
      </c>
      <c r="B109" s="109" t="s">
        <v>79</v>
      </c>
      <c r="C109" s="109"/>
      <c r="D109" s="98"/>
      <c r="E109" s="29"/>
      <c r="F109" s="68"/>
      <c r="G109" s="73"/>
      <c r="H109" s="68"/>
      <c r="I109" s="73"/>
      <c r="J109" s="68"/>
      <c r="K109" s="73"/>
      <c r="L109" s="68"/>
      <c r="M109" s="73"/>
      <c r="N109" s="68"/>
      <c r="O109" s="204"/>
    </row>
    <row r="110" spans="1:15" ht="12" customHeight="1">
      <c r="A110" s="195"/>
      <c r="B110" s="108" t="s">
        <v>98</v>
      </c>
      <c r="C110" s="108"/>
      <c r="D110" s="98"/>
      <c r="E110" s="80"/>
      <c r="F110" s="64"/>
      <c r="G110" s="84">
        <f t="shared" ref="G110:G111" si="129">F110*$E110</f>
        <v>0</v>
      </c>
      <c r="H110" s="64"/>
      <c r="I110" s="84">
        <f t="shared" ref="I110:I111" si="130">H110*$E110</f>
        <v>0</v>
      </c>
      <c r="J110" s="64"/>
      <c r="K110" s="84">
        <f t="shared" ref="K110:K111" si="131">J110*$E110</f>
        <v>0</v>
      </c>
      <c r="L110" s="64"/>
      <c r="M110" s="84">
        <f t="shared" ref="M110:M111" si="132">L110*$E110</f>
        <v>0</v>
      </c>
      <c r="N110" s="64"/>
      <c r="O110" s="194">
        <f t="shared" ref="O110:O111" si="133">N110*$E110</f>
        <v>0</v>
      </c>
    </row>
    <row r="111" spans="1:15" ht="12" customHeight="1">
      <c r="A111" s="195"/>
      <c r="B111" s="108" t="s">
        <v>99</v>
      </c>
      <c r="C111" s="108"/>
      <c r="D111" s="98"/>
      <c r="E111" s="80"/>
      <c r="F111" s="64"/>
      <c r="G111" s="84">
        <f t="shared" si="129"/>
        <v>0</v>
      </c>
      <c r="H111" s="64"/>
      <c r="I111" s="84">
        <f t="shared" si="130"/>
        <v>0</v>
      </c>
      <c r="J111" s="64"/>
      <c r="K111" s="84">
        <f t="shared" si="131"/>
        <v>0</v>
      </c>
      <c r="L111" s="64"/>
      <c r="M111" s="84">
        <f t="shared" si="132"/>
        <v>0</v>
      </c>
      <c r="N111" s="64"/>
      <c r="O111" s="194">
        <f t="shared" si="133"/>
        <v>0</v>
      </c>
    </row>
    <row r="112" spans="1:15" ht="12" customHeight="1">
      <c r="A112" s="195" t="s">
        <v>129</v>
      </c>
      <c r="B112" s="151" t="s">
        <v>80</v>
      </c>
      <c r="C112" s="151"/>
      <c r="D112" s="98"/>
      <c r="E112" s="29"/>
      <c r="F112" s="68"/>
      <c r="G112" s="73"/>
      <c r="H112" s="68"/>
      <c r="I112" s="73"/>
      <c r="J112" s="68"/>
      <c r="K112" s="73"/>
      <c r="L112" s="68"/>
      <c r="M112" s="73"/>
      <c r="N112" s="76"/>
      <c r="O112" s="204"/>
    </row>
    <row r="113" spans="1:16" ht="12" customHeight="1">
      <c r="A113" s="195"/>
      <c r="B113" s="156" t="s">
        <v>81</v>
      </c>
      <c r="C113" s="156"/>
      <c r="D113" s="54"/>
      <c r="E113" s="28"/>
      <c r="F113" s="69"/>
      <c r="G113" s="75"/>
      <c r="H113" s="69"/>
      <c r="I113" s="75"/>
      <c r="J113" s="69"/>
      <c r="K113" s="75"/>
      <c r="L113" s="69"/>
      <c r="M113" s="75"/>
      <c r="N113" s="69"/>
      <c r="O113" s="205"/>
    </row>
    <row r="114" spans="1:16" ht="12" customHeight="1">
      <c r="A114" s="195"/>
      <c r="B114" s="111"/>
      <c r="C114" s="111"/>
      <c r="D114" s="98"/>
      <c r="E114" s="80"/>
      <c r="F114" s="64"/>
      <c r="G114" s="84">
        <f t="shared" ref="G114:G116" si="134">F114*$E114</f>
        <v>0</v>
      </c>
      <c r="H114" s="64"/>
      <c r="I114" s="84">
        <f t="shared" ref="I114:I116" si="135">H114*$E114</f>
        <v>0</v>
      </c>
      <c r="J114" s="64"/>
      <c r="K114" s="84">
        <f t="shared" ref="K114:K116" si="136">J114*$E114</f>
        <v>0</v>
      </c>
      <c r="L114" s="64"/>
      <c r="M114" s="84">
        <f t="shared" ref="M114:M116" si="137">L114*$E114</f>
        <v>0</v>
      </c>
      <c r="N114" s="64"/>
      <c r="O114" s="194">
        <f t="shared" ref="O114:O116" si="138">N114*$E114</f>
        <v>0</v>
      </c>
    </row>
    <row r="115" spans="1:16" ht="12" customHeight="1">
      <c r="A115" s="195"/>
      <c r="B115" s="151" t="s">
        <v>82</v>
      </c>
      <c r="C115" s="151"/>
      <c r="D115" s="98"/>
      <c r="E115" s="80"/>
      <c r="F115" s="64"/>
      <c r="G115" s="84">
        <f t="shared" si="134"/>
        <v>0</v>
      </c>
      <c r="H115" s="64"/>
      <c r="I115" s="84">
        <f t="shared" si="135"/>
        <v>0</v>
      </c>
      <c r="J115" s="64"/>
      <c r="K115" s="84">
        <f t="shared" si="136"/>
        <v>0</v>
      </c>
      <c r="L115" s="64"/>
      <c r="M115" s="84">
        <f t="shared" si="137"/>
        <v>0</v>
      </c>
      <c r="N115" s="64"/>
      <c r="O115" s="194">
        <f t="shared" si="138"/>
        <v>0</v>
      </c>
    </row>
    <row r="116" spans="1:16" ht="12" customHeight="1">
      <c r="A116" s="187"/>
      <c r="B116" s="212" t="s">
        <v>83</v>
      </c>
      <c r="C116" s="212"/>
      <c r="D116" s="98"/>
      <c r="E116" s="80"/>
      <c r="F116" s="64"/>
      <c r="G116" s="84">
        <f t="shared" si="134"/>
        <v>0</v>
      </c>
      <c r="H116" s="64"/>
      <c r="I116" s="84">
        <f t="shared" si="135"/>
        <v>0</v>
      </c>
      <c r="J116" s="64"/>
      <c r="K116" s="84">
        <f t="shared" si="136"/>
        <v>0</v>
      </c>
      <c r="L116" s="64"/>
      <c r="M116" s="84">
        <f t="shared" si="137"/>
        <v>0</v>
      </c>
      <c r="N116" s="64"/>
      <c r="O116" s="194">
        <f t="shared" si="138"/>
        <v>0</v>
      </c>
    </row>
    <row r="117" spans="1:16" s="15" customFormat="1" ht="12" customHeight="1">
      <c r="A117" s="195" t="s">
        <v>130</v>
      </c>
      <c r="B117" s="212" t="s">
        <v>84</v>
      </c>
      <c r="C117" s="212"/>
      <c r="D117" s="98"/>
      <c r="E117" s="28"/>
      <c r="F117" s="69"/>
      <c r="G117" s="75"/>
      <c r="H117" s="69"/>
      <c r="I117" s="75"/>
      <c r="J117" s="69"/>
      <c r="K117" s="75"/>
      <c r="L117" s="69"/>
      <c r="M117" s="75"/>
      <c r="N117" s="69"/>
      <c r="O117" s="205"/>
    </row>
    <row r="118" spans="1:16" s="15" customFormat="1" ht="12" customHeight="1">
      <c r="A118" s="195"/>
      <c r="B118" s="213" t="s">
        <v>85</v>
      </c>
      <c r="C118" s="213"/>
      <c r="D118" s="98"/>
      <c r="E118" s="80"/>
      <c r="F118" s="64"/>
      <c r="G118" s="84">
        <f>F118*$E118</f>
        <v>0</v>
      </c>
      <c r="H118" s="64"/>
      <c r="I118" s="84">
        <f>H118*$E118</f>
        <v>0</v>
      </c>
      <c r="J118" s="64"/>
      <c r="K118" s="84">
        <f>J118*$E118</f>
        <v>0</v>
      </c>
      <c r="L118" s="64"/>
      <c r="M118" s="84">
        <f>L118*$E118</f>
        <v>0</v>
      </c>
      <c r="N118" s="64"/>
      <c r="O118" s="194">
        <f>N118*$E118</f>
        <v>0</v>
      </c>
    </row>
    <row r="119" spans="1:16" s="15" customFormat="1" ht="12" customHeight="1">
      <c r="A119" s="195" t="s">
        <v>131</v>
      </c>
      <c r="B119" s="212" t="s">
        <v>101</v>
      </c>
      <c r="C119" s="212"/>
      <c r="D119" s="54"/>
      <c r="E119" s="28"/>
      <c r="F119" s="69"/>
      <c r="G119" s="75"/>
      <c r="H119" s="69"/>
      <c r="I119" s="75"/>
      <c r="J119" s="69"/>
      <c r="K119" s="75"/>
      <c r="L119" s="69"/>
      <c r="M119" s="75"/>
      <c r="N119" s="69"/>
      <c r="O119" s="205"/>
    </row>
    <row r="120" spans="1:16" ht="12" customHeight="1">
      <c r="A120" s="187"/>
      <c r="B120" s="154" t="s">
        <v>87</v>
      </c>
      <c r="C120" s="154"/>
      <c r="D120" s="98"/>
      <c r="E120" s="80"/>
      <c r="F120" s="64"/>
      <c r="G120" s="84">
        <f>F120*$E120</f>
        <v>0</v>
      </c>
      <c r="H120" s="64"/>
      <c r="I120" s="84">
        <f>H120*$E120</f>
        <v>0</v>
      </c>
      <c r="J120" s="64"/>
      <c r="K120" s="84">
        <f>J120*$E120</f>
        <v>0</v>
      </c>
      <c r="L120" s="64"/>
      <c r="M120" s="84">
        <f>L120*$E120</f>
        <v>0</v>
      </c>
      <c r="N120" s="64"/>
      <c r="O120" s="194">
        <f>N120*$E120</f>
        <v>0</v>
      </c>
    </row>
    <row r="121" spans="1:16" s="15" customFormat="1" ht="12" customHeight="1">
      <c r="A121" s="214" t="s">
        <v>132</v>
      </c>
      <c r="B121" s="116"/>
      <c r="C121" s="116"/>
      <c r="D121" s="6"/>
      <c r="E121" s="77">
        <f>SUM(E110:E120)</f>
        <v>0</v>
      </c>
      <c r="F121" s="72"/>
      <c r="G121" s="87">
        <f>SUM(G109:G120)</f>
        <v>0</v>
      </c>
      <c r="H121" s="72"/>
      <c r="I121" s="87">
        <f t="shared" ref="I121" si="139">SUM(I109:I120)</f>
        <v>0</v>
      </c>
      <c r="J121" s="72"/>
      <c r="K121" s="87">
        <f t="shared" ref="K121" si="140">SUM(K109:K120)</f>
        <v>0</v>
      </c>
      <c r="L121" s="72"/>
      <c r="M121" s="87">
        <f t="shared" ref="M121" si="141">SUM(M109:M120)</f>
        <v>0</v>
      </c>
      <c r="N121" s="72"/>
      <c r="O121" s="208">
        <f t="shared" ref="O121" si="142">SUM(O109:O120)</f>
        <v>0</v>
      </c>
    </row>
    <row r="122" spans="1:16" ht="12" customHeight="1">
      <c r="A122" s="215" t="s">
        <v>133</v>
      </c>
      <c r="B122" s="167" t="s">
        <v>182</v>
      </c>
      <c r="C122" s="168"/>
      <c r="D122" s="14"/>
      <c r="E122" s="80">
        <v>5</v>
      </c>
      <c r="F122" s="64"/>
      <c r="G122" s="88">
        <f>F122*$E122</f>
        <v>0</v>
      </c>
      <c r="H122" s="64"/>
      <c r="I122" s="88">
        <f t="shared" ref="I122" si="143">H122*$E122</f>
        <v>0</v>
      </c>
      <c r="J122" s="64"/>
      <c r="K122" s="88">
        <f t="shared" ref="K122" si="144">J122*$E122</f>
        <v>0</v>
      </c>
      <c r="L122" s="64"/>
      <c r="M122" s="88">
        <f t="shared" ref="M122" si="145">L122*$E122</f>
        <v>0</v>
      </c>
      <c r="N122" s="64"/>
      <c r="O122" s="216">
        <f t="shared" ref="O122" si="146">N122*$E122</f>
        <v>0</v>
      </c>
    </row>
    <row r="123" spans="1:16" ht="12" customHeight="1">
      <c r="A123" s="217" t="s">
        <v>90</v>
      </c>
      <c r="B123" s="130"/>
      <c r="C123" s="130"/>
      <c r="D123" s="6"/>
      <c r="E123" s="77">
        <f>E122+E121+E107+E93+E51+E37+E65+E79</f>
        <v>57</v>
      </c>
      <c r="F123" s="66"/>
      <c r="G123" s="85">
        <f>G122+G121+G107+G93+G51+G37+G65+G79</f>
        <v>0</v>
      </c>
      <c r="H123" s="66"/>
      <c r="I123" s="85">
        <f>I122+I121+I107+I93+I51+I37+I65+I79</f>
        <v>0</v>
      </c>
      <c r="J123" s="66"/>
      <c r="K123" s="85">
        <f>K122+K107+K93+K51+K37+K65+K79</f>
        <v>0</v>
      </c>
      <c r="L123" s="66"/>
      <c r="M123" s="85">
        <f>M122+M107+M93+M51+M37+M65+M79</f>
        <v>0</v>
      </c>
      <c r="N123" s="66"/>
      <c r="O123" s="198">
        <f>O122+O107+O93+O51+O37+O65+O79</f>
        <v>0</v>
      </c>
    </row>
    <row r="124" spans="1:16" ht="12" customHeight="1">
      <c r="A124" s="217" t="s">
        <v>91</v>
      </c>
      <c r="B124" s="116"/>
      <c r="C124" s="116"/>
      <c r="D124" s="6"/>
      <c r="E124" s="77">
        <f>E123+E22+E21+E17</f>
        <v>100</v>
      </c>
      <c r="F124" s="66"/>
      <c r="G124" s="89">
        <f>G123+G22+G21+G17</f>
        <v>0</v>
      </c>
      <c r="H124" s="66"/>
      <c r="I124" s="89">
        <f>I123+I22+I21+I17</f>
        <v>0</v>
      </c>
      <c r="J124" s="66"/>
      <c r="K124" s="89">
        <f>K123+K22+K21+K17</f>
        <v>0</v>
      </c>
      <c r="L124" s="66"/>
      <c r="M124" s="89">
        <f>M123+M22+M21+M17</f>
        <v>0</v>
      </c>
      <c r="N124" s="66"/>
      <c r="O124" s="218">
        <f>O123+O22+O21+O17</f>
        <v>0</v>
      </c>
    </row>
    <row r="125" spans="1:16" ht="12" customHeight="1">
      <c r="A125" s="219"/>
      <c r="B125" s="97"/>
      <c r="C125" s="95" t="s">
        <v>102</v>
      </c>
      <c r="D125" s="14"/>
      <c r="E125" s="57"/>
      <c r="F125" s="41"/>
      <c r="G125" s="79">
        <f>G124/10</f>
        <v>0</v>
      </c>
      <c r="H125" s="41"/>
      <c r="I125" s="79">
        <f t="shared" ref="I125" si="147">I124/10</f>
        <v>0</v>
      </c>
      <c r="J125" s="41"/>
      <c r="K125" s="79">
        <f t="shared" ref="K125" si="148">K124/10</f>
        <v>0</v>
      </c>
      <c r="L125" s="41"/>
      <c r="M125" s="79">
        <f t="shared" ref="M125" si="149">M124/10</f>
        <v>0</v>
      </c>
      <c r="N125" s="42"/>
      <c r="O125" s="220">
        <f t="shared" ref="O125" si="150">O124/10</f>
        <v>0</v>
      </c>
    </row>
    <row r="126" spans="1:16" ht="12" customHeight="1">
      <c r="A126" s="221" t="s">
        <v>103</v>
      </c>
      <c r="B126" s="164"/>
      <c r="C126" s="164"/>
      <c r="D126" s="98"/>
      <c r="E126" s="29"/>
      <c r="F126" s="41"/>
      <c r="G126" s="90"/>
      <c r="H126" s="36"/>
      <c r="I126" s="90"/>
      <c r="J126" s="36"/>
      <c r="K126" s="90"/>
      <c r="L126" s="36"/>
      <c r="M126" s="90"/>
      <c r="N126" s="24"/>
      <c r="O126" s="222"/>
    </row>
    <row r="127" spans="1:16" ht="17.100000000000001" customHeight="1">
      <c r="A127" s="202" t="s">
        <v>10</v>
      </c>
      <c r="B127" s="165" t="s">
        <v>104</v>
      </c>
      <c r="C127" s="166"/>
      <c r="D127" s="22"/>
      <c r="E127" s="43"/>
      <c r="F127" s="44"/>
      <c r="G127" s="47" t="s">
        <v>12</v>
      </c>
      <c r="H127" s="44"/>
      <c r="I127" s="47" t="s">
        <v>12</v>
      </c>
      <c r="J127" s="44"/>
      <c r="K127" s="47" t="s">
        <v>12</v>
      </c>
      <c r="L127" s="44"/>
      <c r="M127" s="47" t="s">
        <v>12</v>
      </c>
      <c r="N127" s="45"/>
      <c r="O127" s="223" t="s">
        <v>12</v>
      </c>
      <c r="P127" s="46"/>
    </row>
    <row r="128" spans="1:16" ht="12" customHeight="1">
      <c r="A128" s="224" t="s">
        <v>103</v>
      </c>
      <c r="B128" s="164"/>
      <c r="C128" s="164"/>
      <c r="D128" s="98"/>
      <c r="E128" s="29"/>
      <c r="F128" s="36"/>
      <c r="G128" s="37" t="s">
        <v>12</v>
      </c>
      <c r="H128" s="36"/>
      <c r="I128" s="37" t="s">
        <v>12</v>
      </c>
      <c r="J128" s="36"/>
      <c r="K128" s="37" t="s">
        <v>12</v>
      </c>
      <c r="L128" s="36"/>
      <c r="M128" s="37" t="s">
        <v>12</v>
      </c>
      <c r="N128" s="24"/>
      <c r="O128" s="225" t="s">
        <v>12</v>
      </c>
    </row>
    <row r="129" spans="1:15" ht="37.700000000000003" customHeight="1">
      <c r="A129" s="209"/>
      <c r="G129" s="98"/>
      <c r="I129" s="98"/>
      <c r="K129" s="98"/>
      <c r="M129" s="98"/>
      <c r="O129" s="226"/>
    </row>
    <row r="130" spans="1:15" ht="45.75" customHeight="1">
      <c r="A130" s="227" t="s">
        <v>105</v>
      </c>
      <c r="B130" s="228"/>
      <c r="C130" s="228"/>
      <c r="D130" s="228"/>
      <c r="E130" s="228"/>
      <c r="F130" s="228"/>
      <c r="G130" s="228"/>
      <c r="H130" s="228"/>
      <c r="I130" s="228"/>
      <c r="J130" s="228"/>
      <c r="K130" s="228"/>
      <c r="L130" s="228"/>
      <c r="M130" s="228"/>
      <c r="N130" s="228"/>
      <c r="O130" s="229"/>
    </row>
    <row r="131" spans="1:15" ht="12.75" customHeight="1">
      <c r="A131" s="230"/>
      <c r="B131" s="231"/>
      <c r="C131" s="231"/>
      <c r="D131" s="231"/>
      <c r="G131" s="98"/>
      <c r="I131" s="98"/>
      <c r="K131" s="98"/>
      <c r="M131" s="98"/>
      <c r="O131" s="226"/>
    </row>
    <row r="132" spans="1:15" ht="12" customHeight="1">
      <c r="A132" s="232" t="s">
        <v>106</v>
      </c>
      <c r="B132" s="163"/>
      <c r="C132" s="163"/>
      <c r="D132" s="163"/>
      <c r="G132" s="98"/>
      <c r="I132" s="98"/>
      <c r="K132" s="98"/>
      <c r="M132" s="98"/>
      <c r="O132" s="226"/>
    </row>
    <row r="133" spans="1:15" ht="10.15" customHeight="1" thickBot="1">
      <c r="A133" s="233"/>
      <c r="B133" s="234"/>
      <c r="C133" s="235"/>
      <c r="D133" s="236"/>
      <c r="E133" s="236"/>
      <c r="F133" s="237"/>
      <c r="G133" s="238"/>
      <c r="H133" s="237"/>
      <c r="I133" s="238"/>
      <c r="J133" s="237"/>
      <c r="K133" s="238"/>
      <c r="L133" s="237"/>
      <c r="M133" s="238"/>
      <c r="N133" s="239"/>
      <c r="O133" s="240"/>
    </row>
  </sheetData>
  <sheetProtection formatRows="0"/>
  <mergeCells count="143">
    <mergeCell ref="B99:C99"/>
    <mergeCell ref="B100:C100"/>
    <mergeCell ref="B101:C101"/>
    <mergeCell ref="B102:C102"/>
    <mergeCell ref="B103:C103"/>
    <mergeCell ref="B104:C104"/>
    <mergeCell ref="B98:C98"/>
    <mergeCell ref="B115:C115"/>
    <mergeCell ref="B116:C116"/>
    <mergeCell ref="A130:O130"/>
    <mergeCell ref="A132:D132"/>
    <mergeCell ref="A126:C126"/>
    <mergeCell ref="B127:C127"/>
    <mergeCell ref="A128:C128"/>
    <mergeCell ref="A131:D131"/>
    <mergeCell ref="B105:C105"/>
    <mergeCell ref="B106:C106"/>
    <mergeCell ref="A107:C107"/>
    <mergeCell ref="B122:C122"/>
    <mergeCell ref="A124:C124"/>
    <mergeCell ref="A123:C123"/>
    <mergeCell ref="B108:C108"/>
    <mergeCell ref="B109:C109"/>
    <mergeCell ref="B110:C110"/>
    <mergeCell ref="B111:C111"/>
    <mergeCell ref="B112:C112"/>
    <mergeCell ref="B113:C113"/>
    <mergeCell ref="B114:C114"/>
    <mergeCell ref="B120:C120"/>
    <mergeCell ref="A121:C121"/>
    <mergeCell ref="B117:C117"/>
    <mergeCell ref="B118:C118"/>
    <mergeCell ref="B119:C119"/>
    <mergeCell ref="B87:C87"/>
    <mergeCell ref="B88:C88"/>
    <mergeCell ref="B89:C89"/>
    <mergeCell ref="B90:C90"/>
    <mergeCell ref="B96:C96"/>
    <mergeCell ref="B97:C97"/>
    <mergeCell ref="B84:C84"/>
    <mergeCell ref="B85:C85"/>
    <mergeCell ref="B86:C86"/>
    <mergeCell ref="B91:C91"/>
    <mergeCell ref="A93:C93"/>
    <mergeCell ref="B94:C94"/>
    <mergeCell ref="B95:C95"/>
    <mergeCell ref="B92:C92"/>
    <mergeCell ref="B81:C81"/>
    <mergeCell ref="B82:C82"/>
    <mergeCell ref="B83:C83"/>
    <mergeCell ref="A51:C51"/>
    <mergeCell ref="B38:C38"/>
    <mergeCell ref="B39:C39"/>
    <mergeCell ref="B40:C40"/>
    <mergeCell ref="B41:C41"/>
    <mergeCell ref="B42:C42"/>
    <mergeCell ref="B43:C43"/>
    <mergeCell ref="B45:C45"/>
    <mergeCell ref="B44:C44"/>
    <mergeCell ref="B48:C48"/>
    <mergeCell ref="B50:C50"/>
    <mergeCell ref="B46:C46"/>
    <mergeCell ref="B47:C47"/>
    <mergeCell ref="B49:C49"/>
    <mergeCell ref="B52:C52"/>
    <mergeCell ref="B53:C53"/>
    <mergeCell ref="B54:C54"/>
    <mergeCell ref="B80:C80"/>
    <mergeCell ref="B55:C55"/>
    <mergeCell ref="B56:C56"/>
    <mergeCell ref="B57:C57"/>
    <mergeCell ref="B35:C35"/>
    <mergeCell ref="B28:C28"/>
    <mergeCell ref="B29:C29"/>
    <mergeCell ref="B31:C31"/>
    <mergeCell ref="B32:C32"/>
    <mergeCell ref="A37:C37"/>
    <mergeCell ref="B33:C33"/>
    <mergeCell ref="B34:C34"/>
    <mergeCell ref="B30:C30"/>
    <mergeCell ref="B36:C36"/>
    <mergeCell ref="B58:C58"/>
    <mergeCell ref="B59:C59"/>
    <mergeCell ref="B60:C60"/>
    <mergeCell ref="B61:C61"/>
    <mergeCell ref="B62:C62"/>
    <mergeCell ref="B63:C63"/>
    <mergeCell ref="B64:C64"/>
    <mergeCell ref="A65:C65"/>
    <mergeCell ref="B78:C78"/>
    <mergeCell ref="B66:C66"/>
    <mergeCell ref="B67:C67"/>
    <mergeCell ref="B77:C77"/>
    <mergeCell ref="B68:C68"/>
    <mergeCell ref="B69:C69"/>
    <mergeCell ref="B70:C70"/>
    <mergeCell ref="B72:C72"/>
    <mergeCell ref="B73:C73"/>
    <mergeCell ref="B74:C74"/>
    <mergeCell ref="B75:C75"/>
    <mergeCell ref="B76:C76"/>
    <mergeCell ref="A79:C79"/>
    <mergeCell ref="A5:B5"/>
    <mergeCell ref="B7:C7"/>
    <mergeCell ref="B8:C8"/>
    <mergeCell ref="B22:C22"/>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3:C23"/>
    <mergeCell ref="B27:C27"/>
    <mergeCell ref="B25:C25"/>
    <mergeCell ref="B26:C26"/>
    <mergeCell ref="B24:C24"/>
    <mergeCell ref="B10:C10"/>
    <mergeCell ref="A21:C21"/>
    <mergeCell ref="B13:C13"/>
    <mergeCell ref="B19:C19"/>
    <mergeCell ref="B18:D18"/>
    <mergeCell ref="B11:C11"/>
    <mergeCell ref="B12:C12"/>
    <mergeCell ref="A17:C17"/>
    <mergeCell ref="B16:C16"/>
    <mergeCell ref="B15:C15"/>
    <mergeCell ref="B14:C14"/>
    <mergeCell ref="B20:D20"/>
  </mergeCells>
  <phoneticPr fontId="1" type="noConversion"/>
  <conditionalFormatting sqref="E124">
    <cfRule type="cellIs" dxfId="0" priority="1" operator="notEqual">
      <formula>100</formula>
    </cfRule>
  </conditionalFormatting>
  <dataValidations count="2">
    <dataValidation type="whole" errorStyle="warning" allowBlank="1" showInputMessage="1" showErrorMessage="1" sqref="E19:E20 E26:E27 E30:E32 E34 E36 E40:E41 E44:E46 E48 E50 E106 E122 E62 E64 E68:E69 E72:E74 E76 E78 E82:E83 E86:E88 E90 E92 E96:E97 E100:E102 E104 E54:E55 E58:E60 E120 E110:E111 E114:E116 E118 E11:E16">
      <formula1>0</formula1>
      <formula2>100</formula2>
    </dataValidation>
    <dataValidation type="decimal" allowBlank="1" showInputMessage="1" showErrorMessage="1" error="Max. 10 Punkte" sqref="H82:H83 J82:J83 L82:L83 F122 F19:F20 F26:F27 F30:F32 F34 F36 F40:F41 F44:F46 F48 F50 F54:F55 F58:F60 F62 F64 F68:F69 F72:F74 F76 F78 F82:F83 F86:F88 F90 F92 N82:N83 H86:H88 J86:J88 L86:L88 N86:N88 H90 J90 L90 N90 H92 J92 L92 N92 H122 J122 L122 N122 H19:H20 J19:J20 L19:L20 N19:N20 H26:H27 J26:J27 L26:L27 N26:N27 H30:H32 J30:J32 L30:L32 N30:N32 H34 J34 L34 N34 H36 J36 L36 N36 H40:H41 J40:J41 L40:L41 N40:N41 H44:H46 J44:J46 L44:L46 N44:N46 H48 J48 L48 N48 H50 J50 L50 N50 H54:H55 J54:J55 L54:L55 N54:N55 H58:H60 J58:J60 L58:L60 N58:N60 H62 J62 L62 N62 H64 J64 L64 N64 H68:H69 J68:J69 L68:L69 N68:N69 H72:H74 J72:J74 L72:L74 N72:N74 H76 J76 L76 N76 H78 J78 L78 N78 H96:H97 J96:J97 L96:L97 F96:F97 F100:F102 F104 F106 N96:N97 H100:H102 J100:J102 L100:L102 N100:N102 H104 J104 L104 N104 H106 J106 L106 N106 H110:H111 J110:J111 L110:L111 F110:F111 F114:F116 F118 F120 N110:N111 H114:H116 J114:J116 L114:L116 N114:N116 H118 J118 L118 N118 H120 J120 L120 N120 N11:N16 L11:L16 J11:J16 H11:H16 F11:F16">
      <formula1>0</formula1>
      <formula2>10</formula2>
    </dataValidation>
  </dataValidations>
  <pageMargins left="0.59055118110236204" right="0.31496062992126" top="0.196850393700787" bottom="0.511811023622047" header="0" footer="0.196850393700787"/>
  <pageSetup paperSize="9" scale="68" fitToHeight="2" orientation="portrait" cellComments="asDisplayed" horizontalDpi="300" verticalDpi="300" r:id="rId1"/>
  <headerFooter>
    <oddFooter>&amp;L&amp;7Form 31-2-14-en&amp;Rpage &amp;P of &amp;N</oddFooter>
  </headerFooter>
  <rowBreaks count="3" manualBreakCount="3">
    <brk id="37" max="14" man="1"/>
    <brk id="65" max="14" man="1"/>
    <brk id="93" max="14" man="1"/>
  </rowBreaks>
  <ignoredErrors>
    <ignoredError sqref="G21 G107 I107:O107 N21 L21 J21 I21 K21 M21 O21" formula="1"/>
    <ignoredError sqref="B37:C37 B51:C51 A106 A104 A99 B93:C93 A96:A97 A92 A90 A87 A82:A83 A75:A78 A84 A81 A80 A89 A91 A95 A98 A94 A103 A105 A39:A50 A38 A85 A86 A101:A102 A100 A25:A36 B79:C79 A88"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31-2-14, Interessensbekundung-Bewertung, Stand November 2012</dc:title>
  <dc:creator>Sunil</dc:creator>
  <cp:keywords>Form 31-2, Interessensbekundung Bewertung</cp:keywords>
  <cp:lastModifiedBy>Sanjay Dhar</cp:lastModifiedBy>
  <cp:lastPrinted>2016-11-04T06:28:28Z</cp:lastPrinted>
  <dcterms:created xsi:type="dcterms:W3CDTF">2001-02-21T08:54:43Z</dcterms:created>
  <dcterms:modified xsi:type="dcterms:W3CDTF">2018-07-05T06:40:03Z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